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E:\84 Templates\Set of 84\"/>
    </mc:Choice>
  </mc:AlternateContent>
  <xr:revisionPtr revIDLastSave="0" documentId="13_ncr:1_{348F6D5C-2940-4D17-A70F-8750CFCA824F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Project Charter" sheetId="1" r:id="rId1"/>
    <sheet name="Data Entry" sheetId="2" r:id="rId2"/>
    <sheet name="Instructions" sheetId="3" r:id="rId3"/>
  </sheets>
  <calcPr calcId="191029"/>
</workbook>
</file>

<file path=xl/calcChain.xml><?xml version="1.0" encoding="utf-8"?>
<calcChain xmlns="http://schemas.openxmlformats.org/spreadsheetml/2006/main">
  <c r="C42" i="2" l="1"/>
  <c r="D42" i="2" s="1"/>
  <c r="B42" i="2"/>
  <c r="D41" i="2"/>
  <c r="D40" i="2"/>
  <c r="D39" i="2"/>
  <c r="D38" i="2"/>
  <c r="D37" i="2"/>
  <c r="E68" i="1"/>
  <c r="I66" i="1"/>
  <c r="F66" i="1"/>
  <c r="B66" i="1"/>
  <c r="D62" i="1"/>
  <c r="C62" i="1"/>
  <c r="B62" i="1"/>
  <c r="L61" i="1"/>
  <c r="I61" i="1"/>
  <c r="H61" i="1"/>
  <c r="D61" i="1"/>
  <c r="C61" i="1"/>
  <c r="B61" i="1"/>
  <c r="L60" i="1"/>
  <c r="I60" i="1"/>
  <c r="H60" i="1"/>
  <c r="D60" i="1"/>
  <c r="C60" i="1"/>
  <c r="B60" i="1"/>
  <c r="L59" i="1"/>
  <c r="I59" i="1"/>
  <c r="H59" i="1"/>
  <c r="D59" i="1"/>
  <c r="C59" i="1"/>
  <c r="B59" i="1"/>
  <c r="L58" i="1"/>
  <c r="I58" i="1"/>
  <c r="H58" i="1"/>
  <c r="D58" i="1"/>
  <c r="C58" i="1"/>
  <c r="B58" i="1"/>
  <c r="D53" i="1"/>
  <c r="C53" i="1"/>
  <c r="B53" i="1"/>
  <c r="D52" i="1"/>
  <c r="C52" i="1"/>
  <c r="B52" i="1"/>
  <c r="D51" i="1"/>
  <c r="C51" i="1"/>
  <c r="B51" i="1"/>
  <c r="D50" i="1"/>
  <c r="C50" i="1"/>
  <c r="B50" i="1"/>
  <c r="D49" i="1"/>
  <c r="C49" i="1"/>
  <c r="B49" i="1"/>
  <c r="D48" i="1"/>
  <c r="C48" i="1"/>
  <c r="B48" i="1"/>
  <c r="D47" i="1"/>
  <c r="C47" i="1"/>
  <c r="B47" i="1"/>
  <c r="D46" i="1"/>
  <c r="C46" i="1"/>
  <c r="B46" i="1"/>
  <c r="K45" i="1"/>
  <c r="K40" i="1"/>
  <c r="E40" i="1"/>
  <c r="B40" i="1"/>
  <c r="H32" i="1"/>
  <c r="B32" i="1"/>
  <c r="H24" i="1"/>
  <c r="B24" i="1"/>
  <c r="G18" i="1"/>
  <c r="B18" i="1"/>
  <c r="K13" i="1"/>
  <c r="I13" i="1"/>
  <c r="G13" i="1"/>
  <c r="E13" i="1"/>
  <c r="B13" i="1"/>
  <c r="K6" i="1"/>
  <c r="I6" i="1"/>
  <c r="F6" i="1"/>
  <c r="B6" i="1"/>
  <c r="K47" i="1" l="1"/>
  <c r="H40" i="1"/>
</calcChain>
</file>

<file path=xl/sharedStrings.xml><?xml version="1.0" encoding="utf-8"?>
<sst xmlns="http://schemas.openxmlformats.org/spreadsheetml/2006/main" count="246" uniqueCount="195">
  <si>
    <t>Executive summary and formal authorization for project initiation</t>
  </si>
  <si>
    <t>Prepared for BluePeak Infrastructure Ltd.</t>
  </si>
  <si>
    <t>Project</t>
  </si>
  <si>
    <t>Sponsor</t>
  </si>
  <si>
    <t>Project Manager</t>
  </si>
  <si>
    <t>Status</t>
  </si>
  <si>
    <t>PROJECT OVERVIEW</t>
  </si>
  <si>
    <t>Company</t>
  </si>
  <si>
    <t>Project Code</t>
  </si>
  <si>
    <t>Business Unit</t>
  </si>
  <si>
    <t>Location</t>
  </si>
  <si>
    <t>Target Go-Live</t>
  </si>
  <si>
    <t>BUSINESS CASE &amp; STRATEGIC ALIGNMENT</t>
  </si>
  <si>
    <t>Business Need</t>
  </si>
  <si>
    <t>Project Purpose</t>
  </si>
  <si>
    <t>Objectives</t>
  </si>
  <si>
    <t>Success Criteria</t>
  </si>
  <si>
    <t>SCOPE &amp; DELIVERABLES</t>
  </si>
  <si>
    <t>In Scope</t>
  </si>
  <si>
    <t>Out of Scope</t>
  </si>
  <si>
    <t>TIMELINE, BUDGET &amp; PERFORMANCE SNAPSHOT</t>
  </si>
  <si>
    <t>Planned Budget</t>
  </si>
  <si>
    <t>Forecast Budget</t>
  </si>
  <si>
    <t>Budget Variance</t>
  </si>
  <si>
    <t>Priority</t>
  </si>
  <si>
    <t>Milestone Roadmap</t>
  </si>
  <si>
    <t>Delivery Health</t>
  </si>
  <si>
    <t>Milestone</t>
  </si>
  <si>
    <t>Date</t>
  </si>
  <si>
    <t>Schedule Health</t>
  </si>
  <si>
    <t>Cost Health</t>
  </si>
  <si>
    <t>Adoption Readiness</t>
  </si>
  <si>
    <t>Developing</t>
  </si>
  <si>
    <t>Data Readiness</t>
  </si>
  <si>
    <t>Early cleanse in progress</t>
  </si>
  <si>
    <t>Governance Cadence</t>
  </si>
  <si>
    <t>Weekly + monthly steering</t>
  </si>
  <si>
    <t>STAKEHOLDERS, RISKS &amp; FORMAL APPROVAL</t>
  </si>
  <si>
    <t>Key Stakeholders</t>
  </si>
  <si>
    <t>Top Risks / Assumptions / Constraints</t>
  </si>
  <si>
    <t>Stakeholder</t>
  </si>
  <si>
    <t>Role</t>
  </si>
  <si>
    <t>Influence</t>
  </si>
  <si>
    <t>Type</t>
  </si>
  <si>
    <t>Statement</t>
  </si>
  <si>
    <t>Rating</t>
  </si>
  <si>
    <t>AUTHORIZATION &amp; SIGN-OFF</t>
  </si>
  <si>
    <t>Prepared By</t>
  </si>
  <si>
    <t>Reviewed By</t>
  </si>
  <si>
    <t>Approved By</t>
  </si>
  <si>
    <t>Approval Date</t>
  </si>
  <si>
    <t>This charter authorizes initiation of the Aurora ERP Modernization Program and aligns executive sponsorship, funding, scope, and governance.</t>
  </si>
  <si>
    <t>Sample scenario included for demonstration: BluePeak Infrastructure Ltd. — Aurora ERP Modernization Program.</t>
  </si>
  <si>
    <t>PROJECT CHARTER — DATA ENTRY &amp; SOURCE INPUTS</t>
  </si>
  <si>
    <t>Edit highlighted input cells only. The main charter sheet populates automatically from this page.</t>
  </si>
  <si>
    <t>1. PROJECT IDENTITY</t>
  </si>
  <si>
    <t>Company Name</t>
  </si>
  <si>
    <t>BluePeak Infrastructure Ltd.</t>
  </si>
  <si>
    <t>Project Name</t>
  </si>
  <si>
    <t>Aurora ERP Modernization Program</t>
  </si>
  <si>
    <t>AUR-ERP-26</t>
  </si>
  <si>
    <t>Project Sponsor</t>
  </si>
  <si>
    <t>Elena Marquez, COO</t>
  </si>
  <si>
    <t>Daniel Reed, Sr. PMO Lead</t>
  </si>
  <si>
    <t>Operations &amp; Finance</t>
  </si>
  <si>
    <t>Primary Location</t>
  </si>
  <si>
    <t>Chicago, Illinois</t>
  </si>
  <si>
    <t>Target Go-Live Date</t>
  </si>
  <si>
    <t>2026-11-16</t>
  </si>
  <si>
    <t>RAG Status</t>
  </si>
  <si>
    <t>Amber</t>
  </si>
  <si>
    <t>Project Priority</t>
  </si>
  <si>
    <t>High</t>
  </si>
  <si>
    <t>2. STRATEGIC CASE &amp; CHARTER NARRATIVE</t>
  </si>
  <si>
    <t>Legacy ERP tools across finance, procurement, and warehouse operations create duplicate data, slow month-end close, and limit real-time reporting.</t>
  </si>
  <si>
    <t>Unify planning, procurement, finance, and inventory management in a single cloud ERP platform to improve controls, visibility, and scalability.</t>
  </si>
  <si>
    <t>Reduce month-end close from 10 days to 4 days; improve inventory accuracy to 98.5%; retire 5 legacy applications; enable executive dashboards.</t>
  </si>
  <si>
    <t>ERP core finance, procurement, inventory, supplier portal integration, data migration, training, reporting, and change management.</t>
  </si>
  <si>
    <t>CRM redesign, manufacturing execution system replacement, and global HRIS transformation.</t>
  </si>
  <si>
    <t>ERP deployed on time and within ±5% budget, adoption exceeds 90% for target users, close cycle reaches 4 days by Quarter 1 post go-live.</t>
  </si>
  <si>
    <t>3. HIGH-LEVEL TIMELINE &amp; MILESTONES</t>
  </si>
  <si>
    <t>Project Kickoff</t>
  </si>
  <si>
    <t>2026-04-06</t>
  </si>
  <si>
    <t>Completed</t>
  </si>
  <si>
    <t>Solution Design Sign-off</t>
  </si>
  <si>
    <t>2026-05-22</t>
  </si>
  <si>
    <t>On Track</t>
  </si>
  <si>
    <t>Build &amp; Configuration Complete</t>
  </si>
  <si>
    <t>2026-07-31</t>
  </si>
  <si>
    <t>System Integration Testing</t>
  </si>
  <si>
    <t>2026-08-17</t>
  </si>
  <si>
    <t>Planned</t>
  </si>
  <si>
    <t>User Acceptance Testing</t>
  </si>
  <si>
    <t>2026-09-21</t>
  </si>
  <si>
    <t>Training &amp; Change Readiness</t>
  </si>
  <si>
    <t>2026-10-19</t>
  </si>
  <si>
    <t>Go-Live</t>
  </si>
  <si>
    <t>Hypercare Exit</t>
  </si>
  <si>
    <t>2026-12-18</t>
  </si>
  <si>
    <t>4. BUDGET SUMMARY</t>
  </si>
  <si>
    <t>Cost Category</t>
  </si>
  <si>
    <t>Forecast</t>
  </si>
  <si>
    <t>Variance</t>
  </si>
  <si>
    <t>Software Licenses</t>
  </si>
  <si>
    <t>Implementation Partner</t>
  </si>
  <si>
    <t>Internal Project Team</t>
  </si>
  <si>
    <t>Training &amp; Change</t>
  </si>
  <si>
    <t>Contingency Reserve</t>
  </si>
  <si>
    <t>Total</t>
  </si>
  <si>
    <t>5. STAKEHOLDERS &amp; GOVERNANCE</t>
  </si>
  <si>
    <t>Department</t>
  </si>
  <si>
    <t>Engagement Plan</t>
  </si>
  <si>
    <t>Elena Marquez</t>
  </si>
  <si>
    <t>Executive Sponsor</t>
  </si>
  <si>
    <t>Operations</t>
  </si>
  <si>
    <t>Monthly steering committee</t>
  </si>
  <si>
    <t>Nina Patel</t>
  </si>
  <si>
    <t>Finance Director</t>
  </si>
  <si>
    <t>Finance</t>
  </si>
  <si>
    <t>Weekly project review</t>
  </si>
  <si>
    <t>Marcus Liu</t>
  </si>
  <si>
    <t>IT Applications Lead</t>
  </si>
  <si>
    <t>Technology</t>
  </si>
  <si>
    <t>Daily delivery standup</t>
  </si>
  <si>
    <t>Sofia Bennett</t>
  </si>
  <si>
    <t>Warehouse Ops Manager</t>
  </si>
  <si>
    <t>Supply Chain</t>
  </si>
  <si>
    <t>Medium</t>
  </si>
  <si>
    <t>Biweekly readiness workshop</t>
  </si>
  <si>
    <t>Priya Shah</t>
  </si>
  <si>
    <t>Change Manager</t>
  </si>
  <si>
    <t>PMO</t>
  </si>
  <si>
    <t>Training &amp; communications cadence</t>
  </si>
  <si>
    <t>6. KEY RISKS, ASSUMPTIONS &amp; CONSTRAINTS</t>
  </si>
  <si>
    <t>Owner</t>
  </si>
  <si>
    <t>Response</t>
  </si>
  <si>
    <t>Risk</t>
  </si>
  <si>
    <t>Data cleansing effort may exceed plan due to inconsistent vendor master records.</t>
  </si>
  <si>
    <t>Daniel Reed</t>
  </si>
  <si>
    <t>Run early mock migration and dedicate data stewards.</t>
  </si>
  <si>
    <t>Business SMEs may have limited availability during quarter-end close cycles.</t>
  </si>
  <si>
    <t>Lock calendar coverage and use backup SMEs.</t>
  </si>
  <si>
    <t>Assumption</t>
  </si>
  <si>
    <t>Implementation partner staffing remains stable through testing and go-live.</t>
  </si>
  <si>
    <t>Monitor through weekly commercial review.</t>
  </si>
  <si>
    <t>Constraint</t>
  </si>
  <si>
    <t>Go-live must occur after peak season freeze ends and before year-end audit window.</t>
  </si>
  <si>
    <t>Steering Committee</t>
  </si>
  <si>
    <t>Preserve date discipline and track dependencies.</t>
  </si>
  <si>
    <t>7. APPROVALS</t>
  </si>
  <si>
    <t>Nina Patel, Finance Director</t>
  </si>
  <si>
    <t>2026-04-02</t>
  </si>
  <si>
    <t>HOW TO USE THIS PROJECT CHARTER TEMPLATE</t>
  </si>
  <si>
    <t>Template Purpose</t>
  </si>
  <si>
    <t>Use this workbook to define, authorize, and communicate a project's purpose, scope, funding, milestones, governance, risks, and approval path. It is designed for steering committees, PMOs, sponsors, and delivery teams.</t>
  </si>
  <si>
    <t>Recommended Workflow</t>
  </si>
  <si>
    <t>1</t>
  </si>
  <si>
    <t>Go to the Data Entry sheet and replace the sample data in highlighted cells.</t>
  </si>
  <si>
    <t>2</t>
  </si>
  <si>
    <t>Keep milestone dates, budget lines, stakeholders, and risks current.</t>
  </si>
  <si>
    <t>3</t>
  </si>
  <si>
    <t>Review the Project Charter sheet for executive-ready presentation quality.</t>
  </si>
  <si>
    <t>4</t>
  </si>
  <si>
    <t>Print or export the Project Charter sheet for approvals and governance packs.</t>
  </si>
  <si>
    <t>What the Charter Explains</t>
  </si>
  <si>
    <t>Project overview</t>
  </si>
  <si>
    <t>Who owns the initiative, where it happens, and when it targets go-live.</t>
  </si>
  <si>
    <t>Business case</t>
  </si>
  <si>
    <t>Why the project matters and what operational or strategic problem it solves.</t>
  </si>
  <si>
    <t>What measurable outcomes the initiative must achieve.</t>
  </si>
  <si>
    <t>Scope boundaries</t>
  </si>
  <si>
    <t>What is included and intentionally excluded.</t>
  </si>
  <si>
    <t>Timeline</t>
  </si>
  <si>
    <t>What key milestones determine delivery success.</t>
  </si>
  <si>
    <t>Funding</t>
  </si>
  <si>
    <t>What budget is approved and where forecast risk is emerging.</t>
  </si>
  <si>
    <t>Governance</t>
  </si>
  <si>
    <t>Who the key stakeholders are and how decisions are made.</t>
  </si>
  <si>
    <t>Risk posture</t>
  </si>
  <si>
    <t>What assumptions, constraints, and major risks need active management.</t>
  </si>
  <si>
    <t>Authorization</t>
  </si>
  <si>
    <t>Who prepared, reviewed, and approved the work.</t>
  </si>
  <si>
    <t>Color Guide</t>
  </si>
  <si>
    <t xml:space="preserve"> </t>
  </si>
  <si>
    <t>Title / authority banner</t>
  </si>
  <si>
    <t>Section headers</t>
  </si>
  <si>
    <t>Information blocks and key headings</t>
  </si>
  <si>
    <t>Approvals / positive governance areas</t>
  </si>
  <si>
    <t>Success / healthy outlook</t>
  </si>
  <si>
    <t>Warnings / attention / out-of-scope</t>
  </si>
  <si>
    <t>Risks / critical focus</t>
  </si>
  <si>
    <t>Totals / highlights</t>
  </si>
  <si>
    <t>Professional Tips from a Senior Project Manager</t>
  </si>
  <si>
    <t>Keep the charter concise but decisive. If a topic needs operational detail, reference a separate project plan. Use measurable objectives, explicitly state out-of-scope items, and secure sponsor approval before detailed planning begins. Refresh the charter if funding, timeline, or scope materially changes.</t>
  </si>
  <si>
    <t xml:space="preserve">PROJECT CHARTER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</si>
</sst>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\-mmm\-yyyy"/>
    <numFmt numFmtId="165" formatCode="\$#,##0"/>
    <numFmt numFmtId="166" formatCode="\$#,##0;[Red]\(\$#,##0\)"/>
  </numFmts>
  <fonts count="20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0"/>
      <color rgb="FF000C7B"/>
      <name val="Calibri"/>
      <family val="2"/>
    </font>
    <font>
      <sz val="10"/>
      <color rgb="FF000C7B"/>
      <name val="Calibri"/>
      <family val="2"/>
    </font>
    <font>
      <sz val="11"/>
      <color theme="1"/>
      <name val="Arial"/>
      <family val="2"/>
    </font>
    <font>
      <sz val="10"/>
      <color rgb="FFFFFFFF"/>
      <name val="Arial"/>
      <family val="2"/>
    </font>
    <font>
      <b/>
      <sz val="10"/>
      <color rgb="FFFFFFFF"/>
      <name val="Arial"/>
      <family val="2"/>
    </font>
    <font>
      <b/>
      <sz val="11"/>
      <color rgb="FFFFFFFF"/>
      <name val="Arial"/>
      <family val="2"/>
    </font>
    <font>
      <b/>
      <sz val="14"/>
      <color rgb="FFFFFFFF"/>
      <name val="Arial"/>
      <family val="2"/>
    </font>
    <font>
      <b/>
      <sz val="10"/>
      <color rgb="FF000C7B"/>
      <name val="Arial"/>
      <family val="2"/>
    </font>
    <font>
      <b/>
      <sz val="11"/>
      <color rgb="FF000C7B"/>
      <name val="Arial"/>
      <family val="2"/>
    </font>
    <font>
      <b/>
      <sz val="16"/>
      <color rgb="FFFFFFFF"/>
      <name val="Arial"/>
      <family val="2"/>
    </font>
    <font>
      <sz val="10"/>
      <color rgb="FF000C7B"/>
      <name val="Arial"/>
      <family val="2"/>
    </font>
    <font>
      <i/>
      <sz val="9"/>
      <color rgb="FF000C7B"/>
      <name val="Arial"/>
      <family val="2"/>
    </font>
    <font>
      <b/>
      <sz val="24"/>
      <color rgb="FFFFFFFF"/>
      <name val="Times New Roman"/>
      <family val="1"/>
    </font>
    <font>
      <sz val="11"/>
      <color theme="1"/>
      <name val="Times New Roman"/>
      <family val="1"/>
    </font>
    <font>
      <b/>
      <sz val="26"/>
      <color rgb="FFFFFFFF"/>
      <name val="Times New Roman"/>
      <family val="1"/>
    </font>
    <font>
      <sz val="26"/>
      <color theme="1"/>
      <name val="Times New Roman"/>
      <family val="1"/>
    </font>
    <font>
      <b/>
      <sz val="20"/>
      <color rgb="FFFFFFFF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4F8FF"/>
      </patternFill>
    </fill>
    <fill>
      <patternFill patternType="solid">
        <fgColor rgb="FF1477C4"/>
      </patternFill>
    </fill>
    <fill>
      <patternFill patternType="solid">
        <fgColor rgb="FF000C7B"/>
      </patternFill>
    </fill>
    <fill>
      <patternFill patternType="solid">
        <fgColor rgb="FF35B5A0"/>
      </patternFill>
    </fill>
    <fill>
      <patternFill patternType="solid">
        <fgColor rgb="FF5E60CE"/>
      </patternFill>
    </fill>
    <fill>
      <patternFill patternType="solid">
        <fgColor rgb="FF7A6FF0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5" fillId="3" borderId="0" xfId="0" applyFont="1" applyFill="1"/>
    <xf numFmtId="0" fontId="5" fillId="0" borderId="0" xfId="0" applyFont="1"/>
    <xf numFmtId="0" fontId="7" fillId="7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 wrapText="1"/>
    </xf>
    <xf numFmtId="164" fontId="13" fillId="3" borderId="1" xfId="0" applyNumberFormat="1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center" wrapText="1"/>
    </xf>
    <xf numFmtId="164" fontId="5" fillId="3" borderId="1" xfId="0" applyNumberFormat="1" applyFont="1" applyFill="1" applyBorder="1" applyAlignment="1">
      <alignment horizontal="left" vertical="center" wrapText="1"/>
    </xf>
    <xf numFmtId="166" fontId="5" fillId="3" borderId="1" xfId="0" applyNumberFormat="1" applyFont="1" applyFill="1" applyBorder="1" applyAlignment="1">
      <alignment horizontal="right" vertical="center" wrapText="1"/>
    </xf>
    <xf numFmtId="0" fontId="11" fillId="6" borderId="1" xfId="0" applyFont="1" applyFill="1" applyBorder="1" applyAlignment="1">
      <alignment horizontal="left" vertical="center" wrapText="1"/>
    </xf>
    <xf numFmtId="166" fontId="11" fillId="6" borderId="1" xfId="0" applyNumberFormat="1" applyFont="1" applyFill="1" applyBorder="1" applyAlignment="1">
      <alignment horizontal="right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8" fillId="5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top" wrapText="1"/>
    </xf>
    <xf numFmtId="165" fontId="12" fillId="8" borderId="1" xfId="0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left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left" vertical="center" wrapText="1"/>
    </xf>
    <xf numFmtId="165" fontId="12" fillId="4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 wrapText="1"/>
    </xf>
    <xf numFmtId="165" fontId="12" fillId="7" borderId="1" xfId="0" applyNumberFormat="1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top" wrapText="1"/>
    </xf>
    <xf numFmtId="0" fontId="8" fillId="6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6" fillId="0" borderId="1" xfId="0" applyFont="1" applyBorder="1"/>
    <xf numFmtId="0" fontId="7" fillId="7" borderId="1" xfId="0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0" fillId="0" borderId="1" xfId="0" applyBorder="1"/>
    <xf numFmtId="0" fontId="2" fillId="5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6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0C7B"/>
  </sheetPr>
  <dimension ref="A1:L80"/>
  <sheetViews>
    <sheetView showGridLines="0" tabSelected="1" workbookViewId="0">
      <selection activeCell="B24" sqref="B24:G28"/>
    </sheetView>
  </sheetViews>
  <sheetFormatPr defaultRowHeight="14.25" x14ac:dyDescent="0.2"/>
  <cols>
    <col min="1" max="1" width="0.85546875" style="2" customWidth="1"/>
    <col min="2" max="2" width="18" style="2" customWidth="1"/>
    <col min="3" max="10" width="16" style="2" customWidth="1"/>
    <col min="11" max="11" width="19.42578125" style="2" customWidth="1"/>
    <col min="12" max="12" width="20.42578125" style="2" customWidth="1"/>
    <col min="13" max="16384" width="9.140625" style="2"/>
  </cols>
  <sheetData>
    <row r="1" spans="1:12" ht="5.25" customHeight="1" thickBo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" thickBot="1" x14ac:dyDescent="0.25">
      <c r="A2" s="1"/>
      <c r="B2" s="48" t="s">
        <v>194</v>
      </c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1:12" ht="15" thickBot="1" x14ac:dyDescent="0.25">
      <c r="A3" s="1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2" ht="15" thickBot="1" x14ac:dyDescent="0.25">
      <c r="A4" s="1"/>
      <c r="B4" s="33" t="s">
        <v>0</v>
      </c>
      <c r="C4" s="22"/>
      <c r="D4" s="22"/>
      <c r="E4" s="22"/>
      <c r="F4" s="22"/>
      <c r="G4" s="22"/>
      <c r="H4" s="22"/>
      <c r="I4" s="28" t="s">
        <v>1</v>
      </c>
      <c r="J4" s="22"/>
      <c r="K4" s="22"/>
      <c r="L4" s="22"/>
    </row>
    <row r="5" spans="1:12" ht="15" thickBot="1" x14ac:dyDescent="0.25">
      <c r="A5" s="1"/>
      <c r="B5" s="31" t="s">
        <v>2</v>
      </c>
      <c r="C5" s="22"/>
      <c r="D5" s="22"/>
      <c r="E5" s="22"/>
      <c r="F5" s="31" t="s">
        <v>3</v>
      </c>
      <c r="G5" s="22"/>
      <c r="H5" s="22"/>
      <c r="I5" s="31" t="s">
        <v>4</v>
      </c>
      <c r="J5" s="22"/>
      <c r="K5" s="31" t="s">
        <v>5</v>
      </c>
      <c r="L5" s="22"/>
    </row>
    <row r="6" spans="1:12" ht="15" thickBot="1" x14ac:dyDescent="0.25">
      <c r="A6" s="1"/>
      <c r="B6" s="43" t="str">
        <f>'Data Entry'!B6</f>
        <v>Aurora ERP Modernization Program</v>
      </c>
      <c r="C6" s="22"/>
      <c r="D6" s="22"/>
      <c r="E6" s="22"/>
      <c r="F6" s="51" t="str">
        <f>'Data Entry'!B8</f>
        <v>Elena Marquez, COO</v>
      </c>
      <c r="G6" s="22"/>
      <c r="H6" s="22"/>
      <c r="I6" s="41" t="str">
        <f>'Data Entry'!B9</f>
        <v>Daniel Reed, Sr. PMO Lead</v>
      </c>
      <c r="J6" s="22"/>
      <c r="K6" s="42" t="str">
        <f>'Data Entry'!B13</f>
        <v>Amber</v>
      </c>
      <c r="L6" s="22"/>
    </row>
    <row r="7" spans="1:12" ht="15" thickBot="1" x14ac:dyDescent="0.25">
      <c r="A7" s="1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ht="15" thickBot="1" x14ac:dyDescent="0.25">
      <c r="A8" s="1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ht="15" thickBot="1" x14ac:dyDescent="0.25">
      <c r="A9" s="1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1:12" ht="15" thickBo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15" thickBot="1" x14ac:dyDescent="0.25">
      <c r="A11" s="1"/>
      <c r="B11" s="23" t="s">
        <v>6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2" ht="15" thickBot="1" x14ac:dyDescent="0.25">
      <c r="A12" s="1"/>
      <c r="B12" s="21" t="s">
        <v>7</v>
      </c>
      <c r="C12" s="22"/>
      <c r="D12" s="22"/>
      <c r="E12" s="21" t="s">
        <v>8</v>
      </c>
      <c r="F12" s="22"/>
      <c r="G12" s="21" t="s">
        <v>9</v>
      </c>
      <c r="H12" s="22"/>
      <c r="I12" s="21" t="s">
        <v>10</v>
      </c>
      <c r="J12" s="22"/>
      <c r="K12" s="21" t="s">
        <v>11</v>
      </c>
      <c r="L12" s="22"/>
    </row>
    <row r="13" spans="1:12" ht="15" thickBot="1" x14ac:dyDescent="0.25">
      <c r="A13" s="1"/>
      <c r="B13" s="35" t="str">
        <f>'Data Entry'!B5</f>
        <v>BluePeak Infrastructure Ltd.</v>
      </c>
      <c r="C13" s="22"/>
      <c r="D13" s="22"/>
      <c r="E13" s="35" t="str">
        <f>'Data Entry'!B7</f>
        <v>AUR-ERP-26</v>
      </c>
      <c r="F13" s="22"/>
      <c r="G13" s="35" t="str">
        <f>'Data Entry'!B10</f>
        <v>Operations &amp; Finance</v>
      </c>
      <c r="H13" s="22"/>
      <c r="I13" s="35" t="str">
        <f>'Data Entry'!B11</f>
        <v>Chicago, Illinois</v>
      </c>
      <c r="J13" s="22"/>
      <c r="K13" s="38" t="str">
        <f>'Data Entry'!B12</f>
        <v>2026-11-16</v>
      </c>
      <c r="L13" s="22"/>
    </row>
    <row r="14" spans="1:12" ht="15" thickBot="1" x14ac:dyDescent="0.25">
      <c r="A14" s="1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</row>
    <row r="15" spans="1:12" ht="15" thickBo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ht="15" thickBot="1" x14ac:dyDescent="0.25">
      <c r="A16" s="1"/>
      <c r="B16" s="23" t="s">
        <v>12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</row>
    <row r="17" spans="1:12" ht="15" thickBot="1" x14ac:dyDescent="0.25">
      <c r="A17" s="1"/>
      <c r="B17" s="21" t="s">
        <v>13</v>
      </c>
      <c r="C17" s="22"/>
      <c r="D17" s="22"/>
      <c r="E17" s="22"/>
      <c r="F17" s="22"/>
      <c r="G17" s="21" t="s">
        <v>14</v>
      </c>
      <c r="H17" s="22"/>
      <c r="I17" s="22"/>
      <c r="J17" s="22"/>
      <c r="K17" s="22"/>
      <c r="L17" s="22"/>
    </row>
    <row r="18" spans="1:12" ht="15" thickBot="1" x14ac:dyDescent="0.25">
      <c r="A18" s="1"/>
      <c r="B18" s="24" t="str">
        <f>'Data Entry'!B17</f>
        <v>Legacy ERP tools across finance, procurement, and warehouse operations create duplicate data, slow month-end close, and limit real-time reporting.</v>
      </c>
      <c r="C18" s="22"/>
      <c r="D18" s="22"/>
      <c r="E18" s="22"/>
      <c r="F18" s="22"/>
      <c r="G18" s="24" t="str">
        <f>'Data Entry'!B18</f>
        <v>Unify planning, procurement, finance, and inventory management in a single cloud ERP platform to improve controls, visibility, and scalability.</v>
      </c>
      <c r="H18" s="22"/>
      <c r="I18" s="22"/>
      <c r="J18" s="22"/>
      <c r="K18" s="22"/>
      <c r="L18" s="22"/>
    </row>
    <row r="19" spans="1:12" ht="15" thickBot="1" x14ac:dyDescent="0.25">
      <c r="A19" s="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ht="15" thickBot="1" x14ac:dyDescent="0.25">
      <c r="A20" s="1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ht="15" thickBot="1" x14ac:dyDescent="0.25">
      <c r="A21" s="1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12" ht="15" thickBot="1" x14ac:dyDescent="0.25">
      <c r="A22" s="1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</row>
    <row r="23" spans="1:12" ht="15" thickBot="1" x14ac:dyDescent="0.25">
      <c r="A23" s="1"/>
      <c r="B23" s="21" t="s">
        <v>15</v>
      </c>
      <c r="C23" s="22"/>
      <c r="D23" s="22"/>
      <c r="E23" s="22"/>
      <c r="F23" s="22"/>
      <c r="G23" s="22"/>
      <c r="H23" s="21" t="s">
        <v>16</v>
      </c>
      <c r="I23" s="22"/>
      <c r="J23" s="22"/>
      <c r="K23" s="22"/>
      <c r="L23" s="22"/>
    </row>
    <row r="24" spans="1:12" ht="15" thickBot="1" x14ac:dyDescent="0.25">
      <c r="A24" s="1"/>
      <c r="B24" s="24" t="str">
        <f>'Data Entry'!B19</f>
        <v>Reduce month-end close from 10 days to 4 days; improve inventory accuracy to 98.5%; retire 5 legacy applications; enable executive dashboards.</v>
      </c>
      <c r="C24" s="22"/>
      <c r="D24" s="22"/>
      <c r="E24" s="22"/>
      <c r="F24" s="22"/>
      <c r="G24" s="22"/>
      <c r="H24" s="24" t="str">
        <f>'Data Entry'!B22</f>
        <v>ERP deployed on time and within ±5% budget, adoption exceeds 90% for target users, close cycle reaches 4 days by Quarter 1 post go-live.</v>
      </c>
      <c r="I24" s="22"/>
      <c r="J24" s="22"/>
      <c r="K24" s="22"/>
      <c r="L24" s="22"/>
    </row>
    <row r="25" spans="1:12" ht="15" thickBot="1" x14ac:dyDescent="0.25">
      <c r="A25" s="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</row>
    <row r="26" spans="1:12" ht="15" thickBot="1" x14ac:dyDescent="0.25">
      <c r="A26" s="1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</row>
    <row r="27" spans="1:12" ht="15" thickBot="1" x14ac:dyDescent="0.25">
      <c r="A27" s="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</row>
    <row r="28" spans="1:12" ht="15" thickBot="1" x14ac:dyDescent="0.25">
      <c r="A28" s="1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</row>
    <row r="29" spans="1:12" ht="15" thickBo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ht="15" thickBot="1" x14ac:dyDescent="0.25">
      <c r="A30" s="1"/>
      <c r="B30" s="23" t="s">
        <v>17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</row>
    <row r="31" spans="1:12" ht="15" thickBot="1" x14ac:dyDescent="0.25">
      <c r="A31" s="1"/>
      <c r="B31" s="21" t="s">
        <v>18</v>
      </c>
      <c r="C31" s="22"/>
      <c r="D31" s="22"/>
      <c r="E31" s="22"/>
      <c r="F31" s="22"/>
      <c r="G31" s="22"/>
      <c r="H31" s="21" t="s">
        <v>19</v>
      </c>
      <c r="I31" s="22"/>
      <c r="J31" s="22"/>
      <c r="K31" s="22"/>
      <c r="L31" s="22"/>
    </row>
    <row r="32" spans="1:12" ht="15" thickBot="1" x14ac:dyDescent="0.25">
      <c r="A32" s="1"/>
      <c r="B32" s="45" t="str">
        <f>'Data Entry'!B20</f>
        <v>ERP core finance, procurement, inventory, supplier portal integration, data migration, training, reporting, and change management.</v>
      </c>
      <c r="C32" s="22"/>
      <c r="D32" s="22"/>
      <c r="E32" s="22"/>
      <c r="F32" s="22"/>
      <c r="G32" s="22"/>
      <c r="H32" s="45" t="str">
        <f>'Data Entry'!B21</f>
        <v>CRM redesign, manufacturing execution system replacement, and global HRIS transformation.</v>
      </c>
      <c r="I32" s="22"/>
      <c r="J32" s="22"/>
      <c r="K32" s="22"/>
      <c r="L32" s="22"/>
    </row>
    <row r="33" spans="1:12" ht="15" thickBot="1" x14ac:dyDescent="0.25">
      <c r="A33" s="1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</row>
    <row r="34" spans="1:12" ht="15" thickBot="1" x14ac:dyDescent="0.25">
      <c r="A34" s="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</row>
    <row r="35" spans="1:12" ht="15" thickBot="1" x14ac:dyDescent="0.25">
      <c r="A35" s="1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</row>
    <row r="36" spans="1:12" ht="15" thickBot="1" x14ac:dyDescent="0.25">
      <c r="A36" s="1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</row>
    <row r="37" spans="1:12" ht="15" thickBo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 ht="15" thickBot="1" x14ac:dyDescent="0.25">
      <c r="A38" s="1"/>
      <c r="B38" s="23" t="s">
        <v>20</v>
      </c>
      <c r="C38" s="22"/>
      <c r="D38" s="22"/>
      <c r="E38" s="22"/>
      <c r="F38" s="22"/>
      <c r="G38" s="22"/>
      <c r="H38" s="22"/>
      <c r="I38" s="22"/>
      <c r="J38" s="22"/>
      <c r="K38" s="22"/>
      <c r="L38" s="22"/>
    </row>
    <row r="39" spans="1:12" ht="15" thickBot="1" x14ac:dyDescent="0.25">
      <c r="A39" s="1"/>
      <c r="B39" s="21" t="s">
        <v>21</v>
      </c>
      <c r="C39" s="22"/>
      <c r="D39" s="22"/>
      <c r="E39" s="21" t="s">
        <v>22</v>
      </c>
      <c r="F39" s="22"/>
      <c r="G39" s="22"/>
      <c r="H39" s="21" t="s">
        <v>23</v>
      </c>
      <c r="I39" s="22"/>
      <c r="J39" s="22"/>
      <c r="K39" s="21" t="s">
        <v>24</v>
      </c>
      <c r="L39" s="22"/>
    </row>
    <row r="40" spans="1:12" ht="15" thickBot="1" x14ac:dyDescent="0.25">
      <c r="A40" s="1"/>
      <c r="B40" s="34">
        <f>'Data Entry'!B42</f>
        <v>1630000</v>
      </c>
      <c r="C40" s="22"/>
      <c r="D40" s="22"/>
      <c r="E40" s="40">
        <f>'Data Entry'!C42</f>
        <v>1657500</v>
      </c>
      <c r="F40" s="22"/>
      <c r="G40" s="22"/>
      <c r="H40" s="25">
        <f>'Data Entry'!D42</f>
        <v>27500</v>
      </c>
      <c r="I40" s="22"/>
      <c r="J40" s="22"/>
      <c r="K40" s="47" t="str">
        <f>'Data Entry'!B14</f>
        <v>High</v>
      </c>
      <c r="L40" s="22"/>
    </row>
    <row r="41" spans="1:12" ht="15" thickBot="1" x14ac:dyDescent="0.25">
      <c r="A41" s="1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</row>
    <row r="42" spans="1:12" ht="15" thickBot="1" x14ac:dyDescent="0.25">
      <c r="A42" s="1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</row>
    <row r="43" spans="1:12" ht="15" thickBo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2" ht="15" thickBot="1" x14ac:dyDescent="0.25">
      <c r="A44" s="1"/>
      <c r="B44" s="39" t="s">
        <v>25</v>
      </c>
      <c r="C44" s="22"/>
      <c r="D44" s="22"/>
      <c r="E44" s="22"/>
      <c r="F44" s="22"/>
      <c r="G44" s="22"/>
      <c r="H44" s="22"/>
      <c r="I44" s="26" t="s">
        <v>26</v>
      </c>
      <c r="J44" s="22"/>
      <c r="K44" s="22"/>
      <c r="L44" s="22"/>
    </row>
    <row r="45" spans="1:12" ht="15" thickBot="1" x14ac:dyDescent="0.25">
      <c r="A45" s="1"/>
      <c r="B45" s="3" t="s">
        <v>27</v>
      </c>
      <c r="C45" s="3" t="s">
        <v>28</v>
      </c>
      <c r="D45" s="3" t="s">
        <v>5</v>
      </c>
      <c r="E45" s="1"/>
      <c r="F45" s="1"/>
      <c r="G45" s="1"/>
      <c r="H45" s="1"/>
      <c r="I45" s="29" t="s">
        <v>29</v>
      </c>
      <c r="J45" s="22"/>
      <c r="K45" s="32" t="str">
        <f>IF(COUNTIF('Data Entry'!C25:C32,"Delayed")&gt;0,"At Risk","On Plan")</f>
        <v>On Plan</v>
      </c>
      <c r="L45" s="22"/>
    </row>
    <row r="46" spans="1:12" ht="15" thickBot="1" x14ac:dyDescent="0.25">
      <c r="A46" s="1"/>
      <c r="B46" s="4" t="str">
        <f>'Data Entry'!A26</f>
        <v>Project Kickoff</v>
      </c>
      <c r="C46" s="5" t="str">
        <f>'Data Entry'!B26</f>
        <v>2026-04-06</v>
      </c>
      <c r="D46" s="4" t="str">
        <f>'Data Entry'!C26</f>
        <v>Completed</v>
      </c>
      <c r="E46" s="1"/>
      <c r="F46" s="1"/>
      <c r="G46" s="1"/>
      <c r="H46" s="1"/>
      <c r="I46" s="1"/>
      <c r="J46" s="1"/>
      <c r="K46" s="1"/>
      <c r="L46" s="1"/>
    </row>
    <row r="47" spans="1:12" ht="29.25" thickBot="1" x14ac:dyDescent="0.25">
      <c r="A47" s="1"/>
      <c r="B47" s="4" t="str">
        <f>'Data Entry'!A27</f>
        <v>Solution Design Sign-off</v>
      </c>
      <c r="C47" s="5" t="str">
        <f>'Data Entry'!B27</f>
        <v>2026-05-22</v>
      </c>
      <c r="D47" s="4" t="str">
        <f>'Data Entry'!C27</f>
        <v>On Track</v>
      </c>
      <c r="E47" s="1"/>
      <c r="F47" s="1"/>
      <c r="G47" s="1"/>
      <c r="H47" s="1"/>
      <c r="I47" s="29" t="s">
        <v>30</v>
      </c>
      <c r="J47" s="22"/>
      <c r="K47" s="32" t="str">
        <f>IF('Data Entry'!D42&gt;50000,"Watch","Controlled")</f>
        <v>Controlled</v>
      </c>
      <c r="L47" s="22"/>
    </row>
    <row r="48" spans="1:12" ht="43.5" thickBot="1" x14ac:dyDescent="0.25">
      <c r="A48" s="1"/>
      <c r="B48" s="4" t="str">
        <f>'Data Entry'!A28</f>
        <v>Build &amp; Configuration Complete</v>
      </c>
      <c r="C48" s="5" t="str">
        <f>'Data Entry'!B28</f>
        <v>2026-07-31</v>
      </c>
      <c r="D48" s="4" t="str">
        <f>'Data Entry'!C28</f>
        <v>On Track</v>
      </c>
      <c r="E48" s="1"/>
      <c r="F48" s="1"/>
      <c r="G48" s="1"/>
      <c r="H48" s="1"/>
      <c r="I48" s="1"/>
      <c r="J48" s="1"/>
      <c r="K48" s="1"/>
      <c r="L48" s="1"/>
    </row>
    <row r="49" spans="1:12" ht="43.5" thickBot="1" x14ac:dyDescent="0.25">
      <c r="A49" s="1"/>
      <c r="B49" s="4" t="str">
        <f>'Data Entry'!A29</f>
        <v>System Integration Testing</v>
      </c>
      <c r="C49" s="5" t="str">
        <f>'Data Entry'!B29</f>
        <v>2026-08-17</v>
      </c>
      <c r="D49" s="4" t="str">
        <f>'Data Entry'!C29</f>
        <v>Planned</v>
      </c>
      <c r="E49" s="1"/>
      <c r="F49" s="1"/>
      <c r="G49" s="1"/>
      <c r="H49" s="1"/>
      <c r="I49" s="29" t="s">
        <v>31</v>
      </c>
      <c r="J49" s="22"/>
      <c r="K49" s="32" t="s">
        <v>32</v>
      </c>
      <c r="L49" s="22"/>
    </row>
    <row r="50" spans="1:12" ht="29.25" thickBot="1" x14ac:dyDescent="0.25">
      <c r="A50" s="1"/>
      <c r="B50" s="4" t="str">
        <f>'Data Entry'!A30</f>
        <v>User Acceptance Testing</v>
      </c>
      <c r="C50" s="5" t="str">
        <f>'Data Entry'!B30</f>
        <v>2026-09-21</v>
      </c>
      <c r="D50" s="4" t="str">
        <f>'Data Entry'!C30</f>
        <v>Planned</v>
      </c>
      <c r="E50" s="1"/>
      <c r="F50" s="1"/>
      <c r="G50" s="1"/>
      <c r="H50" s="1"/>
      <c r="I50" s="1"/>
      <c r="J50" s="1"/>
      <c r="K50" s="1"/>
      <c r="L50" s="1"/>
    </row>
    <row r="51" spans="1:12" ht="43.5" thickBot="1" x14ac:dyDescent="0.25">
      <c r="A51" s="1"/>
      <c r="B51" s="4" t="str">
        <f>'Data Entry'!A31</f>
        <v>Training &amp; Change Readiness</v>
      </c>
      <c r="C51" s="5" t="str">
        <f>'Data Entry'!B31</f>
        <v>2026-10-19</v>
      </c>
      <c r="D51" s="4" t="str">
        <f>'Data Entry'!C31</f>
        <v>Planned</v>
      </c>
      <c r="E51" s="1"/>
      <c r="F51" s="1"/>
      <c r="G51" s="1"/>
      <c r="H51" s="1"/>
      <c r="I51" s="29" t="s">
        <v>33</v>
      </c>
      <c r="J51" s="22"/>
      <c r="K51" s="32" t="s">
        <v>34</v>
      </c>
      <c r="L51" s="22"/>
    </row>
    <row r="52" spans="1:12" ht="15" thickBot="1" x14ac:dyDescent="0.25">
      <c r="A52" s="1"/>
      <c r="B52" s="4" t="str">
        <f>'Data Entry'!A32</f>
        <v>Go-Live</v>
      </c>
      <c r="C52" s="5" t="str">
        <f>'Data Entry'!B32</f>
        <v>2026-11-16</v>
      </c>
      <c r="D52" s="4" t="str">
        <f>'Data Entry'!C32</f>
        <v>Planned</v>
      </c>
      <c r="E52" s="1"/>
      <c r="F52" s="1"/>
      <c r="G52" s="1"/>
      <c r="H52" s="1"/>
      <c r="I52" s="1"/>
      <c r="J52" s="1"/>
      <c r="K52" s="1"/>
      <c r="L52" s="1"/>
    </row>
    <row r="53" spans="1:12" ht="15" thickBot="1" x14ac:dyDescent="0.25">
      <c r="A53" s="1"/>
      <c r="B53" s="4" t="str">
        <f>'Data Entry'!A33</f>
        <v>Hypercare Exit</v>
      </c>
      <c r="C53" s="5" t="str">
        <f>'Data Entry'!B33</f>
        <v>2026-12-18</v>
      </c>
      <c r="D53" s="4" t="str">
        <f>'Data Entry'!C33</f>
        <v>Planned</v>
      </c>
      <c r="E53" s="1"/>
      <c r="F53" s="1"/>
      <c r="G53" s="1"/>
      <c r="H53" s="1"/>
      <c r="I53" s="29" t="s">
        <v>35</v>
      </c>
      <c r="J53" s="22"/>
      <c r="K53" s="32" t="s">
        <v>36</v>
      </c>
      <c r="L53" s="22"/>
    </row>
    <row r="54" spans="1:12" ht="15" thickBo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12" ht="15" thickBot="1" x14ac:dyDescent="0.25">
      <c r="A55" s="1"/>
      <c r="B55" s="23" t="s">
        <v>37</v>
      </c>
      <c r="C55" s="22"/>
      <c r="D55" s="22"/>
      <c r="E55" s="22"/>
      <c r="F55" s="22"/>
      <c r="G55" s="22"/>
      <c r="H55" s="22"/>
      <c r="I55" s="22"/>
      <c r="J55" s="22"/>
      <c r="K55" s="22"/>
      <c r="L55" s="22"/>
    </row>
    <row r="56" spans="1:12" ht="15" thickBot="1" x14ac:dyDescent="0.25">
      <c r="A56" s="1"/>
      <c r="B56" s="50" t="s">
        <v>38</v>
      </c>
      <c r="C56" s="22"/>
      <c r="D56" s="22"/>
      <c r="E56" s="22"/>
      <c r="F56" s="22"/>
      <c r="G56" s="22"/>
      <c r="H56" s="39" t="s">
        <v>39</v>
      </c>
      <c r="I56" s="22"/>
      <c r="J56" s="22"/>
      <c r="K56" s="22"/>
      <c r="L56" s="22"/>
    </row>
    <row r="57" spans="1:12" ht="15" thickBot="1" x14ac:dyDescent="0.25">
      <c r="A57" s="1"/>
      <c r="B57" s="3" t="s">
        <v>40</v>
      </c>
      <c r="C57" s="3" t="s">
        <v>41</v>
      </c>
      <c r="D57" s="3" t="s">
        <v>42</v>
      </c>
      <c r="E57" s="1"/>
      <c r="F57" s="1"/>
      <c r="G57" s="1"/>
      <c r="H57" s="3" t="s">
        <v>43</v>
      </c>
      <c r="I57" s="27" t="s">
        <v>44</v>
      </c>
      <c r="J57" s="27"/>
      <c r="K57" s="27"/>
      <c r="L57" s="3" t="s">
        <v>45</v>
      </c>
    </row>
    <row r="58" spans="1:12" ht="29.25" thickBot="1" x14ac:dyDescent="0.25">
      <c r="A58" s="1"/>
      <c r="B58" s="4" t="str">
        <f>'Data Entry'!A46</f>
        <v>Elena Marquez</v>
      </c>
      <c r="C58" s="4" t="str">
        <f>'Data Entry'!B46</f>
        <v>Executive Sponsor</v>
      </c>
      <c r="D58" s="4" t="str">
        <f>'Data Entry'!D46</f>
        <v>High</v>
      </c>
      <c r="E58" s="1"/>
      <c r="F58" s="1"/>
      <c r="G58" s="1"/>
      <c r="H58" s="4" t="str">
        <f>'Data Entry'!A54</f>
        <v>Risk</v>
      </c>
      <c r="I58" s="32" t="str">
        <f>'Data Entry'!B54</f>
        <v>Data cleansing effort may exceed plan due to inconsistent vendor master records.</v>
      </c>
      <c r="J58" s="22"/>
      <c r="K58" s="22"/>
      <c r="L58" s="4" t="str">
        <f>'Data Entry'!D54</f>
        <v>High</v>
      </c>
    </row>
    <row r="59" spans="1:12" ht="29.25" thickBot="1" x14ac:dyDescent="0.25">
      <c r="A59" s="1"/>
      <c r="B59" s="4" t="str">
        <f>'Data Entry'!A47</f>
        <v>Nina Patel</v>
      </c>
      <c r="C59" s="4" t="str">
        <f>'Data Entry'!B47</f>
        <v>Finance Director</v>
      </c>
      <c r="D59" s="4" t="str">
        <f>'Data Entry'!D47</f>
        <v>High</v>
      </c>
      <c r="E59" s="1"/>
      <c r="F59" s="1"/>
      <c r="G59" s="1"/>
      <c r="H59" s="4" t="str">
        <f>'Data Entry'!A55</f>
        <v>Risk</v>
      </c>
      <c r="I59" s="32" t="str">
        <f>'Data Entry'!B55</f>
        <v>Business SMEs may have limited availability during quarter-end close cycles.</v>
      </c>
      <c r="J59" s="22"/>
      <c r="K59" s="22"/>
      <c r="L59" s="4" t="str">
        <f>'Data Entry'!D55</f>
        <v>Medium</v>
      </c>
    </row>
    <row r="60" spans="1:12" ht="29.25" thickBot="1" x14ac:dyDescent="0.25">
      <c r="A60" s="1"/>
      <c r="B60" s="4" t="str">
        <f>'Data Entry'!A48</f>
        <v>Marcus Liu</v>
      </c>
      <c r="C60" s="4" t="str">
        <f>'Data Entry'!B48</f>
        <v>IT Applications Lead</v>
      </c>
      <c r="D60" s="4" t="str">
        <f>'Data Entry'!D48</f>
        <v>High</v>
      </c>
      <c r="E60" s="1"/>
      <c r="F60" s="1"/>
      <c r="G60" s="1"/>
      <c r="H60" s="4" t="str">
        <f>'Data Entry'!A56</f>
        <v>Assumption</v>
      </c>
      <c r="I60" s="32" t="str">
        <f>'Data Entry'!B56</f>
        <v>Implementation partner staffing remains stable through testing and go-live.</v>
      </c>
      <c r="J60" s="22"/>
      <c r="K60" s="22"/>
      <c r="L60" s="4" t="str">
        <f>'Data Entry'!D56</f>
        <v>Medium</v>
      </c>
    </row>
    <row r="61" spans="1:12" ht="29.25" thickBot="1" x14ac:dyDescent="0.25">
      <c r="A61" s="1"/>
      <c r="B61" s="4" t="str">
        <f>'Data Entry'!A49</f>
        <v>Sofia Bennett</v>
      </c>
      <c r="C61" s="4" t="str">
        <f>'Data Entry'!B49</f>
        <v>Warehouse Ops Manager</v>
      </c>
      <c r="D61" s="4" t="str">
        <f>'Data Entry'!D49</f>
        <v>Medium</v>
      </c>
      <c r="E61" s="1"/>
      <c r="F61" s="1"/>
      <c r="G61" s="1"/>
      <c r="H61" s="4" t="str">
        <f>'Data Entry'!A57</f>
        <v>Constraint</v>
      </c>
      <c r="I61" s="32" t="str">
        <f>'Data Entry'!B57</f>
        <v>Go-live must occur after peak season freeze ends and before year-end audit window.</v>
      </c>
      <c r="J61" s="22"/>
      <c r="K61" s="22"/>
      <c r="L61" s="4" t="str">
        <f>'Data Entry'!D57</f>
        <v>High</v>
      </c>
    </row>
    <row r="62" spans="1:12" ht="29.25" thickBot="1" x14ac:dyDescent="0.25">
      <c r="A62" s="1"/>
      <c r="B62" s="4" t="str">
        <f>'Data Entry'!A50</f>
        <v>Priya Shah</v>
      </c>
      <c r="C62" s="4" t="str">
        <f>'Data Entry'!B50</f>
        <v>Change Manager</v>
      </c>
      <c r="D62" s="4" t="str">
        <f>'Data Entry'!D50</f>
        <v>Medium</v>
      </c>
      <c r="E62" s="1"/>
      <c r="F62" s="1"/>
      <c r="G62" s="1"/>
      <c r="H62" s="1"/>
      <c r="I62" s="1"/>
      <c r="J62" s="1"/>
      <c r="K62" s="1"/>
      <c r="L62" s="1"/>
    </row>
    <row r="63" spans="1:12" ht="15" thickBo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 ht="15" thickBot="1" x14ac:dyDescent="0.25">
      <c r="A64" s="1"/>
      <c r="B64" s="46" t="s">
        <v>46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</row>
    <row r="65" spans="1:12" ht="15" thickBot="1" x14ac:dyDescent="0.25">
      <c r="A65" s="1"/>
      <c r="B65" s="21" t="s">
        <v>47</v>
      </c>
      <c r="C65" s="22"/>
      <c r="D65" s="22"/>
      <c r="E65" s="22"/>
      <c r="F65" s="21" t="s">
        <v>48</v>
      </c>
      <c r="G65" s="22"/>
      <c r="H65" s="22"/>
      <c r="I65" s="21" t="s">
        <v>49</v>
      </c>
      <c r="J65" s="22"/>
      <c r="K65" s="22"/>
      <c r="L65" s="22"/>
    </row>
    <row r="66" spans="1:12" ht="15" thickBot="1" x14ac:dyDescent="0.25">
      <c r="A66" s="1"/>
      <c r="B66" s="30" t="str">
        <f>'Data Entry'!B60</f>
        <v>Daniel Reed, Sr. PMO Lead</v>
      </c>
      <c r="C66" s="22"/>
      <c r="D66" s="22"/>
      <c r="E66" s="22"/>
      <c r="F66" s="30" t="str">
        <f>'Data Entry'!B61</f>
        <v>Nina Patel, Finance Director</v>
      </c>
      <c r="G66" s="22"/>
      <c r="H66" s="22"/>
      <c r="I66" s="30" t="str">
        <f>'Data Entry'!B62</f>
        <v>Elena Marquez, COO</v>
      </c>
      <c r="J66" s="22"/>
      <c r="K66" s="22"/>
      <c r="L66" s="22"/>
    </row>
    <row r="67" spans="1:12" ht="15" thickBot="1" x14ac:dyDescent="0.25">
      <c r="A67" s="1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</row>
    <row r="68" spans="1:12" ht="15.75" customHeight="1" thickBot="1" x14ac:dyDescent="0.25">
      <c r="A68" s="1"/>
      <c r="B68" s="15" t="s">
        <v>50</v>
      </c>
      <c r="C68" s="16"/>
      <c r="D68" s="17"/>
      <c r="E68" s="37" t="str">
        <f>'Data Entry'!B63</f>
        <v>2026-04-02</v>
      </c>
      <c r="F68" s="22"/>
      <c r="G68" s="22"/>
      <c r="H68" s="36" t="s">
        <v>51</v>
      </c>
      <c r="I68" s="22"/>
      <c r="J68" s="22"/>
      <c r="K68" s="22"/>
      <c r="L68" s="22"/>
    </row>
    <row r="69" spans="1:12" ht="15.75" customHeight="1" thickBot="1" x14ac:dyDescent="0.25">
      <c r="A69" s="1"/>
      <c r="B69" s="18"/>
      <c r="C69" s="19"/>
      <c r="D69" s="20"/>
      <c r="E69" s="22"/>
      <c r="F69" s="22"/>
      <c r="G69" s="22"/>
      <c r="H69" s="22"/>
      <c r="I69" s="22"/>
      <c r="J69" s="22"/>
      <c r="K69" s="22"/>
      <c r="L69" s="22"/>
    </row>
    <row r="70" spans="1:12" ht="15" thickBo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15" thickBot="1" x14ac:dyDescent="0.25">
      <c r="A71" s="1"/>
      <c r="B71" s="44" t="s">
        <v>52</v>
      </c>
      <c r="C71" s="22"/>
      <c r="D71" s="22"/>
      <c r="E71" s="22"/>
      <c r="F71" s="22"/>
      <c r="G71" s="22"/>
      <c r="H71" s="22"/>
      <c r="I71" s="22"/>
      <c r="J71" s="22"/>
      <c r="K71" s="22"/>
      <c r="L71" s="22"/>
    </row>
    <row r="72" spans="1:12" ht="15" thickBot="1" x14ac:dyDescent="0.25">
      <c r="A72" s="1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</row>
    <row r="73" spans="1:12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2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2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1:12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2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1:12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12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</row>
  </sheetData>
  <mergeCells count="76">
    <mergeCell ref="B2:L3"/>
    <mergeCell ref="B56:G56"/>
    <mergeCell ref="B12:D12"/>
    <mergeCell ref="B39:D39"/>
    <mergeCell ref="H39:J39"/>
    <mergeCell ref="B32:G36"/>
    <mergeCell ref="B18:F22"/>
    <mergeCell ref="B17:F17"/>
    <mergeCell ref="F6:H9"/>
    <mergeCell ref="I12:J12"/>
    <mergeCell ref="K12:L12"/>
    <mergeCell ref="H23:L23"/>
    <mergeCell ref="F5:H5"/>
    <mergeCell ref="B5:E5"/>
    <mergeCell ref="B71:L72"/>
    <mergeCell ref="K53:L53"/>
    <mergeCell ref="I51:J51"/>
    <mergeCell ref="B30:L30"/>
    <mergeCell ref="H32:L36"/>
    <mergeCell ref="B44:H44"/>
    <mergeCell ref="B31:G31"/>
    <mergeCell ref="E39:G39"/>
    <mergeCell ref="B55:L55"/>
    <mergeCell ref="B64:L64"/>
    <mergeCell ref="B66:E67"/>
    <mergeCell ref="I61:K61"/>
    <mergeCell ref="K40:L42"/>
    <mergeCell ref="B38:L38"/>
    <mergeCell ref="I59:K59"/>
    <mergeCell ref="I6:J9"/>
    <mergeCell ref="K6:L9"/>
    <mergeCell ref="B6:E9"/>
    <mergeCell ref="B13:D14"/>
    <mergeCell ref="K49:L49"/>
    <mergeCell ref="G12:H12"/>
    <mergeCell ref="K13:L14"/>
    <mergeCell ref="K51:L51"/>
    <mergeCell ref="H56:L56"/>
    <mergeCell ref="I47:J47"/>
    <mergeCell ref="E40:G42"/>
    <mergeCell ref="K47:L47"/>
    <mergeCell ref="G18:L22"/>
    <mergeCell ref="I53:J53"/>
    <mergeCell ref="K39:L39"/>
    <mergeCell ref="B24:G28"/>
    <mergeCell ref="E13:F14"/>
    <mergeCell ref="I4:L4"/>
    <mergeCell ref="I49:J49"/>
    <mergeCell ref="I66:L67"/>
    <mergeCell ref="K5:L5"/>
    <mergeCell ref="I45:J45"/>
    <mergeCell ref="I58:K58"/>
    <mergeCell ref="K45:L45"/>
    <mergeCell ref="H31:L31"/>
    <mergeCell ref="B4:H4"/>
    <mergeCell ref="B11:L11"/>
    <mergeCell ref="B40:D42"/>
    <mergeCell ref="I5:J5"/>
    <mergeCell ref="G13:H14"/>
    <mergeCell ref="G17:L17"/>
    <mergeCell ref="E12:F12"/>
    <mergeCell ref="I13:J14"/>
    <mergeCell ref="B68:D69"/>
    <mergeCell ref="B65:E65"/>
    <mergeCell ref="B16:L16"/>
    <mergeCell ref="H24:L28"/>
    <mergeCell ref="H40:J42"/>
    <mergeCell ref="B23:G23"/>
    <mergeCell ref="I44:L44"/>
    <mergeCell ref="I57:K57"/>
    <mergeCell ref="F65:H65"/>
    <mergeCell ref="H68:L69"/>
    <mergeCell ref="E68:G69"/>
    <mergeCell ref="I65:L65"/>
    <mergeCell ref="F66:H67"/>
    <mergeCell ref="I60:K6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1477C4"/>
  </sheetPr>
  <dimension ref="A1:F129"/>
  <sheetViews>
    <sheetView showGridLines="0" zoomScaleNormal="100" workbookViewId="0">
      <selection activeCell="B70" sqref="B70"/>
    </sheetView>
  </sheetViews>
  <sheetFormatPr defaultRowHeight="14.25" x14ac:dyDescent="0.2"/>
  <cols>
    <col min="1" max="1" width="29.85546875" style="66" bestFit="1" customWidth="1"/>
    <col min="2" max="2" width="57.42578125" style="66" customWidth="1"/>
    <col min="3" max="3" width="19.28515625" style="66" bestFit="1" customWidth="1"/>
    <col min="4" max="4" width="9.85546875" style="66" bestFit="1" customWidth="1"/>
    <col min="5" max="5" width="49.85546875" style="66" bestFit="1" customWidth="1"/>
    <col min="6" max="6" width="18" style="66" customWidth="1"/>
    <col min="7" max="16384" width="9.140625" style="66"/>
  </cols>
  <sheetData>
    <row r="1" spans="1:6" ht="33.75" thickBot="1" x14ac:dyDescent="0.5">
      <c r="A1" s="52" t="s">
        <v>53</v>
      </c>
      <c r="B1" s="65"/>
      <c r="C1" s="65"/>
      <c r="D1" s="65"/>
      <c r="E1" s="65"/>
      <c r="F1" s="65"/>
    </row>
    <row r="2" spans="1:6" ht="15" thickBot="1" x14ac:dyDescent="0.25">
      <c r="A2" s="53" t="s">
        <v>54</v>
      </c>
      <c r="B2" s="67"/>
      <c r="C2" s="67"/>
      <c r="D2" s="67"/>
      <c r="E2" s="67"/>
      <c r="F2" s="67"/>
    </row>
    <row r="3" spans="1:6" ht="15" thickBot="1" x14ac:dyDescent="0.25"/>
    <row r="4" spans="1:6" ht="15" thickBot="1" x14ac:dyDescent="0.25">
      <c r="A4" s="23" t="s">
        <v>55</v>
      </c>
      <c r="B4" s="67"/>
      <c r="C4" s="67"/>
      <c r="D4" s="67"/>
      <c r="E4" s="67"/>
      <c r="F4" s="67"/>
    </row>
    <row r="5" spans="1:6" ht="15" thickBot="1" x14ac:dyDescent="0.25">
      <c r="A5" s="6" t="s">
        <v>56</v>
      </c>
      <c r="B5" s="7" t="s">
        <v>57</v>
      </c>
    </row>
    <row r="6" spans="1:6" ht="15" thickBot="1" x14ac:dyDescent="0.25">
      <c r="A6" s="6" t="s">
        <v>58</v>
      </c>
      <c r="B6" s="7" t="s">
        <v>59</v>
      </c>
    </row>
    <row r="7" spans="1:6" ht="15" thickBot="1" x14ac:dyDescent="0.25">
      <c r="A7" s="6" t="s">
        <v>8</v>
      </c>
      <c r="B7" s="7" t="s">
        <v>60</v>
      </c>
    </row>
    <row r="8" spans="1:6" ht="15" thickBot="1" x14ac:dyDescent="0.25">
      <c r="A8" s="6" t="s">
        <v>61</v>
      </c>
      <c r="B8" s="7" t="s">
        <v>62</v>
      </c>
    </row>
    <row r="9" spans="1:6" ht="15" thickBot="1" x14ac:dyDescent="0.25">
      <c r="A9" s="6" t="s">
        <v>4</v>
      </c>
      <c r="B9" s="7" t="s">
        <v>63</v>
      </c>
    </row>
    <row r="10" spans="1:6" ht="15" thickBot="1" x14ac:dyDescent="0.25">
      <c r="A10" s="6" t="s">
        <v>9</v>
      </c>
      <c r="B10" s="7" t="s">
        <v>64</v>
      </c>
    </row>
    <row r="11" spans="1:6" ht="15" thickBot="1" x14ac:dyDescent="0.25">
      <c r="A11" s="6" t="s">
        <v>65</v>
      </c>
      <c r="B11" s="7" t="s">
        <v>66</v>
      </c>
    </row>
    <row r="12" spans="1:6" ht="15" thickBot="1" x14ac:dyDescent="0.25">
      <c r="A12" s="6" t="s">
        <v>67</v>
      </c>
      <c r="B12" s="8" t="s">
        <v>68</v>
      </c>
    </row>
    <row r="13" spans="1:6" ht="15" thickBot="1" x14ac:dyDescent="0.25">
      <c r="A13" s="6" t="s">
        <v>69</v>
      </c>
      <c r="B13" s="7" t="s">
        <v>70</v>
      </c>
    </row>
    <row r="14" spans="1:6" ht="15" thickBot="1" x14ac:dyDescent="0.25">
      <c r="A14" s="6" t="s">
        <v>71</v>
      </c>
      <c r="B14" s="7" t="s">
        <v>72</v>
      </c>
    </row>
    <row r="15" spans="1:6" ht="15" thickBot="1" x14ac:dyDescent="0.25"/>
    <row r="16" spans="1:6" ht="15" thickBot="1" x14ac:dyDescent="0.25">
      <c r="A16" s="23" t="s">
        <v>73</v>
      </c>
      <c r="B16" s="67"/>
      <c r="C16" s="67"/>
      <c r="D16" s="67"/>
      <c r="E16" s="67"/>
      <c r="F16" s="67"/>
    </row>
    <row r="17" spans="1:6" ht="39" thickBot="1" x14ac:dyDescent="0.25">
      <c r="A17" s="6" t="s">
        <v>13</v>
      </c>
      <c r="B17" s="9" t="s">
        <v>74</v>
      </c>
    </row>
    <row r="18" spans="1:6" ht="39" thickBot="1" x14ac:dyDescent="0.25">
      <c r="A18" s="6" t="s">
        <v>14</v>
      </c>
      <c r="B18" s="9" t="s">
        <v>75</v>
      </c>
    </row>
    <row r="19" spans="1:6" ht="39" thickBot="1" x14ac:dyDescent="0.25">
      <c r="A19" s="6" t="s">
        <v>15</v>
      </c>
      <c r="B19" s="9" t="s">
        <v>76</v>
      </c>
    </row>
    <row r="20" spans="1:6" ht="39" thickBot="1" x14ac:dyDescent="0.25">
      <c r="A20" s="6" t="s">
        <v>18</v>
      </c>
      <c r="B20" s="9" t="s">
        <v>77</v>
      </c>
    </row>
    <row r="21" spans="1:6" ht="26.25" thickBot="1" x14ac:dyDescent="0.25">
      <c r="A21" s="6" t="s">
        <v>19</v>
      </c>
      <c r="B21" s="9" t="s">
        <v>78</v>
      </c>
    </row>
    <row r="22" spans="1:6" ht="39" thickBot="1" x14ac:dyDescent="0.25">
      <c r="A22" s="6" t="s">
        <v>16</v>
      </c>
      <c r="B22" s="9" t="s">
        <v>79</v>
      </c>
    </row>
    <row r="23" spans="1:6" ht="15" thickBot="1" x14ac:dyDescent="0.25"/>
    <row r="24" spans="1:6" ht="15" thickBot="1" x14ac:dyDescent="0.25">
      <c r="A24" s="23" t="s">
        <v>80</v>
      </c>
      <c r="B24" s="67"/>
      <c r="C24" s="67"/>
      <c r="D24" s="67"/>
      <c r="E24" s="67"/>
      <c r="F24" s="67"/>
    </row>
    <row r="25" spans="1:6" ht="15" thickBot="1" x14ac:dyDescent="0.25">
      <c r="A25" s="3" t="s">
        <v>27</v>
      </c>
      <c r="B25" s="3" t="s">
        <v>28</v>
      </c>
      <c r="C25" s="3" t="s">
        <v>5</v>
      </c>
    </row>
    <row r="26" spans="1:6" ht="15" thickBot="1" x14ac:dyDescent="0.25">
      <c r="A26" s="10" t="s">
        <v>81</v>
      </c>
      <c r="B26" s="11" t="s">
        <v>82</v>
      </c>
      <c r="C26" s="10" t="s">
        <v>83</v>
      </c>
    </row>
    <row r="27" spans="1:6" ht="15" thickBot="1" x14ac:dyDescent="0.25">
      <c r="A27" s="10" t="s">
        <v>84</v>
      </c>
      <c r="B27" s="11" t="s">
        <v>85</v>
      </c>
      <c r="C27" s="10" t="s">
        <v>86</v>
      </c>
    </row>
    <row r="28" spans="1:6" ht="29.25" thickBot="1" x14ac:dyDescent="0.25">
      <c r="A28" s="10" t="s">
        <v>87</v>
      </c>
      <c r="B28" s="11" t="s">
        <v>88</v>
      </c>
      <c r="C28" s="10" t="s">
        <v>86</v>
      </c>
    </row>
    <row r="29" spans="1:6" ht="15" thickBot="1" x14ac:dyDescent="0.25">
      <c r="A29" s="10" t="s">
        <v>89</v>
      </c>
      <c r="B29" s="11" t="s">
        <v>90</v>
      </c>
      <c r="C29" s="10" t="s">
        <v>91</v>
      </c>
    </row>
    <row r="30" spans="1:6" ht="15" thickBot="1" x14ac:dyDescent="0.25">
      <c r="A30" s="10" t="s">
        <v>92</v>
      </c>
      <c r="B30" s="11" t="s">
        <v>93</v>
      </c>
      <c r="C30" s="10" t="s">
        <v>91</v>
      </c>
    </row>
    <row r="31" spans="1:6" ht="15" thickBot="1" x14ac:dyDescent="0.25">
      <c r="A31" s="10" t="s">
        <v>94</v>
      </c>
      <c r="B31" s="11" t="s">
        <v>95</v>
      </c>
      <c r="C31" s="10" t="s">
        <v>91</v>
      </c>
    </row>
    <row r="32" spans="1:6" ht="15" thickBot="1" x14ac:dyDescent="0.25">
      <c r="A32" s="10" t="s">
        <v>96</v>
      </c>
      <c r="B32" s="11" t="s">
        <v>68</v>
      </c>
      <c r="C32" s="10" t="s">
        <v>91</v>
      </c>
    </row>
    <row r="33" spans="1:6" ht="15" thickBot="1" x14ac:dyDescent="0.25">
      <c r="A33" s="10" t="s">
        <v>97</v>
      </c>
      <c r="B33" s="11" t="s">
        <v>98</v>
      </c>
      <c r="C33" s="10" t="s">
        <v>91</v>
      </c>
    </row>
    <row r="34" spans="1:6" ht="15" thickBot="1" x14ac:dyDescent="0.25"/>
    <row r="35" spans="1:6" ht="15" thickBot="1" x14ac:dyDescent="0.25">
      <c r="A35" s="23" t="s">
        <v>99</v>
      </c>
      <c r="B35" s="67"/>
      <c r="C35" s="67"/>
      <c r="D35" s="67"/>
      <c r="E35" s="67"/>
      <c r="F35" s="67"/>
    </row>
    <row r="36" spans="1:6" ht="15" thickBot="1" x14ac:dyDescent="0.25">
      <c r="A36" s="3" t="s">
        <v>100</v>
      </c>
      <c r="B36" s="3" t="s">
        <v>21</v>
      </c>
      <c r="C36" s="3" t="s">
        <v>101</v>
      </c>
      <c r="D36" s="3" t="s">
        <v>102</v>
      </c>
    </row>
    <row r="37" spans="1:6" ht="15" thickBot="1" x14ac:dyDescent="0.25">
      <c r="A37" s="10" t="s">
        <v>103</v>
      </c>
      <c r="B37" s="12">
        <v>420000</v>
      </c>
      <c r="C37" s="12">
        <v>420000</v>
      </c>
      <c r="D37" s="12">
        <f t="shared" ref="D37:D42" si="0">C37-B37</f>
        <v>0</v>
      </c>
    </row>
    <row r="38" spans="1:6" ht="15" thickBot="1" x14ac:dyDescent="0.25">
      <c r="A38" s="10" t="s">
        <v>104</v>
      </c>
      <c r="B38" s="12">
        <v>680000</v>
      </c>
      <c r="C38" s="12">
        <v>702500</v>
      </c>
      <c r="D38" s="12">
        <f t="shared" si="0"/>
        <v>22500</v>
      </c>
    </row>
    <row r="39" spans="1:6" ht="15" thickBot="1" x14ac:dyDescent="0.25">
      <c r="A39" s="10" t="s">
        <v>105</v>
      </c>
      <c r="B39" s="12">
        <v>310000</v>
      </c>
      <c r="C39" s="12">
        <v>298000</v>
      </c>
      <c r="D39" s="12">
        <f t="shared" si="0"/>
        <v>-12000</v>
      </c>
    </row>
    <row r="40" spans="1:6" ht="15" thickBot="1" x14ac:dyDescent="0.25">
      <c r="A40" s="10" t="s">
        <v>106</v>
      </c>
      <c r="B40" s="12">
        <v>95000</v>
      </c>
      <c r="C40" s="12">
        <v>112000</v>
      </c>
      <c r="D40" s="12">
        <f t="shared" si="0"/>
        <v>17000</v>
      </c>
    </row>
    <row r="41" spans="1:6" ht="15" thickBot="1" x14ac:dyDescent="0.25">
      <c r="A41" s="10" t="s">
        <v>107</v>
      </c>
      <c r="B41" s="12">
        <v>125000</v>
      </c>
      <c r="C41" s="12">
        <v>125000</v>
      </c>
      <c r="D41" s="12">
        <f t="shared" si="0"/>
        <v>0</v>
      </c>
    </row>
    <row r="42" spans="1:6" ht="15.75" thickBot="1" x14ac:dyDescent="0.25">
      <c r="A42" s="13" t="s">
        <v>108</v>
      </c>
      <c r="B42" s="14">
        <f>SUM(B37:B41)</f>
        <v>1630000</v>
      </c>
      <c r="C42" s="14">
        <f>SUM(C37:C41)</f>
        <v>1657500</v>
      </c>
      <c r="D42" s="14">
        <f t="shared" si="0"/>
        <v>27500</v>
      </c>
    </row>
    <row r="43" spans="1:6" ht="15" thickBot="1" x14ac:dyDescent="0.25"/>
    <row r="44" spans="1:6" ht="15" thickBot="1" x14ac:dyDescent="0.25">
      <c r="A44" s="23" t="s">
        <v>109</v>
      </c>
      <c r="B44" s="67"/>
      <c r="C44" s="67"/>
      <c r="D44" s="67"/>
      <c r="E44" s="67"/>
      <c r="F44" s="67"/>
    </row>
    <row r="45" spans="1:6" ht="15" thickBot="1" x14ac:dyDescent="0.25">
      <c r="A45" s="3" t="s">
        <v>40</v>
      </c>
      <c r="B45" s="3" t="s">
        <v>41</v>
      </c>
      <c r="C45" s="3" t="s">
        <v>110</v>
      </c>
      <c r="D45" s="3" t="s">
        <v>42</v>
      </c>
      <c r="E45" s="3" t="s">
        <v>111</v>
      </c>
    </row>
    <row r="46" spans="1:6" ht="15" thickBot="1" x14ac:dyDescent="0.25">
      <c r="A46" s="10" t="s">
        <v>112</v>
      </c>
      <c r="B46" s="10" t="s">
        <v>113</v>
      </c>
      <c r="C46" s="10" t="s">
        <v>114</v>
      </c>
      <c r="D46" s="10" t="s">
        <v>72</v>
      </c>
      <c r="E46" s="10" t="s">
        <v>115</v>
      </c>
    </row>
    <row r="47" spans="1:6" ht="15" thickBot="1" x14ac:dyDescent="0.25">
      <c r="A47" s="10" t="s">
        <v>116</v>
      </c>
      <c r="B47" s="10" t="s">
        <v>117</v>
      </c>
      <c r="C47" s="10" t="s">
        <v>118</v>
      </c>
      <c r="D47" s="10" t="s">
        <v>72</v>
      </c>
      <c r="E47" s="10" t="s">
        <v>119</v>
      </c>
    </row>
    <row r="48" spans="1:6" ht="15" thickBot="1" x14ac:dyDescent="0.25">
      <c r="A48" s="10" t="s">
        <v>120</v>
      </c>
      <c r="B48" s="10" t="s">
        <v>121</v>
      </c>
      <c r="C48" s="10" t="s">
        <v>122</v>
      </c>
      <c r="D48" s="10" t="s">
        <v>72</v>
      </c>
      <c r="E48" s="10" t="s">
        <v>123</v>
      </c>
    </row>
    <row r="49" spans="1:6" ht="15" thickBot="1" x14ac:dyDescent="0.25">
      <c r="A49" s="10" t="s">
        <v>124</v>
      </c>
      <c r="B49" s="10" t="s">
        <v>125</v>
      </c>
      <c r="C49" s="10" t="s">
        <v>126</v>
      </c>
      <c r="D49" s="10" t="s">
        <v>127</v>
      </c>
      <c r="E49" s="10" t="s">
        <v>128</v>
      </c>
    </row>
    <row r="50" spans="1:6" ht="15" thickBot="1" x14ac:dyDescent="0.25">
      <c r="A50" s="10" t="s">
        <v>129</v>
      </c>
      <c r="B50" s="10" t="s">
        <v>130</v>
      </c>
      <c r="C50" s="10" t="s">
        <v>131</v>
      </c>
      <c r="D50" s="10" t="s">
        <v>127</v>
      </c>
      <c r="E50" s="10" t="s">
        <v>132</v>
      </c>
    </row>
    <row r="51" spans="1:6" ht="15" thickBot="1" x14ac:dyDescent="0.25"/>
    <row r="52" spans="1:6" ht="15" thickBot="1" x14ac:dyDescent="0.25">
      <c r="A52" s="23" t="s">
        <v>133</v>
      </c>
      <c r="B52" s="67"/>
      <c r="C52" s="67"/>
      <c r="D52" s="67"/>
      <c r="E52" s="67"/>
      <c r="F52" s="67"/>
    </row>
    <row r="53" spans="1:6" ht="15" thickBot="1" x14ac:dyDescent="0.25">
      <c r="A53" s="3" t="s">
        <v>43</v>
      </c>
      <c r="B53" s="3" t="s">
        <v>44</v>
      </c>
      <c r="C53" s="3" t="s">
        <v>134</v>
      </c>
      <c r="D53" s="3" t="s">
        <v>45</v>
      </c>
      <c r="E53" s="3" t="s">
        <v>135</v>
      </c>
    </row>
    <row r="54" spans="1:6" ht="29.25" thickBot="1" x14ac:dyDescent="0.25">
      <c r="A54" s="10" t="s">
        <v>136</v>
      </c>
      <c r="B54" s="10" t="s">
        <v>137</v>
      </c>
      <c r="C54" s="10" t="s">
        <v>138</v>
      </c>
      <c r="D54" s="10" t="s">
        <v>72</v>
      </c>
      <c r="E54" s="10" t="s">
        <v>139</v>
      </c>
    </row>
    <row r="55" spans="1:6" ht="29.25" thickBot="1" x14ac:dyDescent="0.25">
      <c r="A55" s="10" t="s">
        <v>136</v>
      </c>
      <c r="B55" s="10" t="s">
        <v>140</v>
      </c>
      <c r="C55" s="10" t="s">
        <v>116</v>
      </c>
      <c r="D55" s="10" t="s">
        <v>127</v>
      </c>
      <c r="E55" s="10" t="s">
        <v>141</v>
      </c>
    </row>
    <row r="56" spans="1:6" ht="29.25" thickBot="1" x14ac:dyDescent="0.25">
      <c r="A56" s="10" t="s">
        <v>142</v>
      </c>
      <c r="B56" s="10" t="s">
        <v>143</v>
      </c>
      <c r="C56" s="10" t="s">
        <v>112</v>
      </c>
      <c r="D56" s="10" t="s">
        <v>127</v>
      </c>
      <c r="E56" s="10" t="s">
        <v>144</v>
      </c>
    </row>
    <row r="57" spans="1:6" ht="29.25" thickBot="1" x14ac:dyDescent="0.25">
      <c r="A57" s="10" t="s">
        <v>145</v>
      </c>
      <c r="B57" s="10" t="s">
        <v>146</v>
      </c>
      <c r="C57" s="10" t="s">
        <v>147</v>
      </c>
      <c r="D57" s="10" t="s">
        <v>72</v>
      </c>
      <c r="E57" s="10" t="s">
        <v>148</v>
      </c>
    </row>
    <row r="58" spans="1:6" ht="15" thickBot="1" x14ac:dyDescent="0.25"/>
    <row r="59" spans="1:6" ht="15" thickBot="1" x14ac:dyDescent="0.25">
      <c r="A59" s="23" t="s">
        <v>149</v>
      </c>
      <c r="B59" s="67"/>
      <c r="C59" s="67"/>
      <c r="D59" s="67"/>
      <c r="E59" s="67"/>
      <c r="F59" s="67"/>
    </row>
    <row r="60" spans="1:6" ht="15" thickBot="1" x14ac:dyDescent="0.25">
      <c r="A60" s="6" t="s">
        <v>47</v>
      </c>
      <c r="B60" s="10" t="s">
        <v>63</v>
      </c>
    </row>
    <row r="61" spans="1:6" ht="15" thickBot="1" x14ac:dyDescent="0.25">
      <c r="A61" s="6" t="s">
        <v>48</v>
      </c>
      <c r="B61" s="10" t="s">
        <v>150</v>
      </c>
    </row>
    <row r="62" spans="1:6" ht="15" thickBot="1" x14ac:dyDescent="0.25">
      <c r="A62" s="6" t="s">
        <v>49</v>
      </c>
      <c r="B62" s="10" t="s">
        <v>62</v>
      </c>
    </row>
    <row r="63" spans="1:6" ht="15" thickBot="1" x14ac:dyDescent="0.25">
      <c r="A63" s="6" t="s">
        <v>50</v>
      </c>
      <c r="B63" s="11" t="s">
        <v>151</v>
      </c>
    </row>
    <row r="65" s="66" customFormat="1" x14ac:dyDescent="0.2"/>
    <row r="66" s="66" customFormat="1" x14ac:dyDescent="0.2"/>
    <row r="67" s="66" customFormat="1" x14ac:dyDescent="0.2"/>
    <row r="68" s="66" customFormat="1" x14ac:dyDescent="0.2"/>
    <row r="69" s="66" customFormat="1" x14ac:dyDescent="0.2"/>
    <row r="70" s="66" customFormat="1" x14ac:dyDescent="0.2"/>
    <row r="71" s="66" customFormat="1" x14ac:dyDescent="0.2"/>
    <row r="72" s="66" customFormat="1" x14ac:dyDescent="0.2"/>
    <row r="73" s="66" customFormat="1" x14ac:dyDescent="0.2"/>
    <row r="74" s="66" customFormat="1" x14ac:dyDescent="0.2"/>
    <row r="75" s="66" customFormat="1" x14ac:dyDescent="0.2"/>
    <row r="76" s="66" customFormat="1" x14ac:dyDescent="0.2"/>
    <row r="77" s="66" customFormat="1" x14ac:dyDescent="0.2"/>
    <row r="78" s="66" customFormat="1" x14ac:dyDescent="0.2"/>
    <row r="79" s="66" customFormat="1" x14ac:dyDescent="0.2"/>
    <row r="80" s="66" customFormat="1" x14ac:dyDescent="0.2"/>
    <row r="81" s="66" customFormat="1" x14ac:dyDescent="0.2"/>
    <row r="82" s="66" customFormat="1" x14ac:dyDescent="0.2"/>
    <row r="83" s="66" customFormat="1" x14ac:dyDescent="0.2"/>
    <row r="84" s="66" customFormat="1" x14ac:dyDescent="0.2"/>
    <row r="85" s="66" customFormat="1" x14ac:dyDescent="0.2"/>
    <row r="86" s="66" customFormat="1" x14ac:dyDescent="0.2"/>
    <row r="87" s="66" customFormat="1" x14ac:dyDescent="0.2"/>
    <row r="88" s="66" customFormat="1" x14ac:dyDescent="0.2"/>
    <row r="89" s="66" customFormat="1" x14ac:dyDescent="0.2"/>
    <row r="90" s="66" customFormat="1" x14ac:dyDescent="0.2"/>
    <row r="91" s="66" customFormat="1" x14ac:dyDescent="0.2"/>
    <row r="92" s="66" customFormat="1" x14ac:dyDescent="0.2"/>
    <row r="93" s="66" customFormat="1" x14ac:dyDescent="0.2"/>
    <row r="94" s="66" customFormat="1" x14ac:dyDescent="0.2"/>
    <row r="95" s="66" customFormat="1" x14ac:dyDescent="0.2"/>
    <row r="96" s="66" customFormat="1" x14ac:dyDescent="0.2"/>
    <row r="97" s="66" customFormat="1" x14ac:dyDescent="0.2"/>
    <row r="98" s="66" customFormat="1" x14ac:dyDescent="0.2"/>
    <row r="99" s="66" customFormat="1" x14ac:dyDescent="0.2"/>
    <row r="100" s="66" customFormat="1" x14ac:dyDescent="0.2"/>
    <row r="101" s="66" customFormat="1" x14ac:dyDescent="0.2"/>
    <row r="102" s="66" customFormat="1" x14ac:dyDescent="0.2"/>
    <row r="103" s="66" customFormat="1" x14ac:dyDescent="0.2"/>
    <row r="104" s="66" customFormat="1" x14ac:dyDescent="0.2"/>
    <row r="105" s="66" customFormat="1" x14ac:dyDescent="0.2"/>
    <row r="106" s="66" customFormat="1" x14ac:dyDescent="0.2"/>
    <row r="107" s="66" customFormat="1" x14ac:dyDescent="0.2"/>
    <row r="108" s="66" customFormat="1" x14ac:dyDescent="0.2"/>
    <row r="109" s="66" customFormat="1" x14ac:dyDescent="0.2"/>
    <row r="110" s="66" customFormat="1" x14ac:dyDescent="0.2"/>
    <row r="111" s="66" customFormat="1" x14ac:dyDescent="0.2"/>
    <row r="112" s="66" customFormat="1" x14ac:dyDescent="0.2"/>
    <row r="113" s="66" customFormat="1" x14ac:dyDescent="0.2"/>
    <row r="114" s="66" customFormat="1" x14ac:dyDescent="0.2"/>
    <row r="115" s="66" customFormat="1" x14ac:dyDescent="0.2"/>
    <row r="116" s="66" customFormat="1" x14ac:dyDescent="0.2"/>
    <row r="117" s="66" customFormat="1" x14ac:dyDescent="0.2"/>
    <row r="118" s="66" customFormat="1" x14ac:dyDescent="0.2"/>
    <row r="119" s="66" customFormat="1" x14ac:dyDescent="0.2"/>
    <row r="120" s="66" customFormat="1" x14ac:dyDescent="0.2"/>
    <row r="121" s="66" customFormat="1" x14ac:dyDescent="0.2"/>
    <row r="122" s="66" customFormat="1" x14ac:dyDescent="0.2"/>
    <row r="123" s="66" customFormat="1" x14ac:dyDescent="0.2"/>
    <row r="124" s="66" customFormat="1" x14ac:dyDescent="0.2"/>
    <row r="125" s="66" customFormat="1" x14ac:dyDescent="0.2"/>
    <row r="126" s="66" customFormat="1" x14ac:dyDescent="0.2"/>
    <row r="127" s="66" customFormat="1" x14ac:dyDescent="0.2"/>
    <row r="128" s="66" customFormat="1" x14ac:dyDescent="0.2"/>
    <row r="129" s="66" customFormat="1" x14ac:dyDescent="0.2"/>
  </sheetData>
  <mergeCells count="9">
    <mergeCell ref="A1:F1"/>
    <mergeCell ref="A35:F35"/>
    <mergeCell ref="A4:F4"/>
    <mergeCell ref="A59:F59"/>
    <mergeCell ref="A24:F24"/>
    <mergeCell ref="A2:F2"/>
    <mergeCell ref="A16:F16"/>
    <mergeCell ref="A52:F52"/>
    <mergeCell ref="A44:F44"/>
  </mergeCells>
  <dataValidations count="4">
    <dataValidation type="list" sqref="B13" xr:uid="{00000000-0002-0000-0100-000000000000}">
      <formula1>"Red,Amber,Green"</formula1>
    </dataValidation>
    <dataValidation type="list" sqref="B14" xr:uid="{00000000-0002-0000-0100-000001000000}">
      <formula1>"Critical,High,Medium,Low"</formula1>
    </dataValidation>
    <dataValidation type="list" sqref="C26 C27 C28 C29 C30 C31 C32 C33" xr:uid="{00000000-0002-0000-0100-000002000000}">
      <formula1>"Completed,On Track,Planned,At Risk,Delayed"</formula1>
    </dataValidation>
    <dataValidation type="list" sqref="D54 D55 D56 D57" xr:uid="{00000000-0002-0000-0100-000003000000}">
      <formula1>"High,Medium,Low"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35B5A0"/>
  </sheetPr>
  <dimension ref="B1:F79"/>
  <sheetViews>
    <sheetView showGridLines="0" workbookViewId="0">
      <selection activeCell="C67" sqref="C67"/>
    </sheetView>
  </sheetViews>
  <sheetFormatPr defaultRowHeight="15" x14ac:dyDescent="0.25"/>
  <cols>
    <col min="1" max="1" width="0.85546875" customWidth="1"/>
    <col min="2" max="2" width="33.140625" customWidth="1"/>
    <col min="3" max="3" width="38" customWidth="1"/>
    <col min="4" max="4" width="43.42578125" customWidth="1"/>
    <col min="5" max="5" width="35.140625" customWidth="1"/>
    <col min="6" max="6" width="36" customWidth="1"/>
  </cols>
  <sheetData>
    <row r="1" spans="2:6" ht="6.75" customHeight="1" thickBot="1" x14ac:dyDescent="0.3"/>
    <row r="2" spans="2:6" ht="22.15" customHeight="1" thickBot="1" x14ac:dyDescent="0.3">
      <c r="B2" s="64" t="s">
        <v>152</v>
      </c>
      <c r="C2" s="49"/>
      <c r="D2" s="49"/>
      <c r="E2" s="49"/>
      <c r="F2" s="49"/>
    </row>
    <row r="3" spans="2:6" ht="22.15" customHeight="1" thickBot="1" x14ac:dyDescent="0.3">
      <c r="B3" s="49"/>
      <c r="C3" s="49"/>
      <c r="D3" s="49"/>
      <c r="E3" s="49"/>
      <c r="F3" s="49"/>
    </row>
    <row r="4" spans="2:6" ht="4.5" customHeight="1" thickBot="1" x14ac:dyDescent="0.3"/>
    <row r="5" spans="2:6" ht="22.15" customHeight="1" thickBot="1" x14ac:dyDescent="0.3">
      <c r="B5" s="54" t="s">
        <v>153</v>
      </c>
      <c r="C5" s="55"/>
      <c r="D5" s="55"/>
      <c r="E5" s="55"/>
      <c r="F5" s="55"/>
    </row>
    <row r="6" spans="2:6" ht="22.15" customHeight="1" thickBot="1" x14ac:dyDescent="0.3">
      <c r="B6" s="61" t="s">
        <v>154</v>
      </c>
      <c r="C6" s="55"/>
      <c r="D6" s="55"/>
      <c r="E6" s="55"/>
      <c r="F6" s="55"/>
    </row>
    <row r="7" spans="2:6" ht="22.15" customHeight="1" thickBot="1" x14ac:dyDescent="0.3">
      <c r="B7" s="55"/>
      <c r="C7" s="55"/>
      <c r="D7" s="55"/>
      <c r="E7" s="55"/>
      <c r="F7" s="55"/>
    </row>
    <row r="8" spans="2:6" ht="22.15" customHeight="1" thickBot="1" x14ac:dyDescent="0.3">
      <c r="B8" s="55"/>
      <c r="C8" s="55"/>
      <c r="D8" s="55"/>
      <c r="E8" s="55"/>
      <c r="F8" s="55"/>
    </row>
    <row r="9" spans="2:6" ht="6.75" customHeight="1" thickBot="1" x14ac:dyDescent="0.3"/>
    <row r="10" spans="2:6" ht="22.15" customHeight="1" thickBot="1" x14ac:dyDescent="0.3">
      <c r="B10" s="54" t="s">
        <v>155</v>
      </c>
      <c r="C10" s="55"/>
      <c r="D10" s="55"/>
      <c r="E10" s="55"/>
      <c r="F10" s="55"/>
    </row>
    <row r="11" spans="2:6" ht="22.15" customHeight="1" thickBot="1" x14ac:dyDescent="0.3">
      <c r="B11" s="58" t="s">
        <v>156</v>
      </c>
      <c r="C11" s="57" t="s">
        <v>157</v>
      </c>
      <c r="D11" s="55"/>
      <c r="E11" s="55"/>
      <c r="F11" s="55"/>
    </row>
    <row r="12" spans="2:6" ht="22.15" customHeight="1" thickBot="1" x14ac:dyDescent="0.3"/>
    <row r="13" spans="2:6" ht="22.15" customHeight="1" thickBot="1" x14ac:dyDescent="0.3">
      <c r="B13" s="62" t="s">
        <v>158</v>
      </c>
      <c r="C13" s="57" t="s">
        <v>159</v>
      </c>
      <c r="D13" s="55"/>
      <c r="E13" s="55"/>
      <c r="F13" s="55"/>
    </row>
    <row r="14" spans="2:6" ht="22.15" customHeight="1" thickBot="1" x14ac:dyDescent="0.3"/>
    <row r="15" spans="2:6" ht="22.15" customHeight="1" thickBot="1" x14ac:dyDescent="0.3">
      <c r="B15" s="60" t="s">
        <v>160</v>
      </c>
      <c r="C15" s="57" t="s">
        <v>161</v>
      </c>
      <c r="D15" s="55"/>
      <c r="E15" s="55"/>
      <c r="F15" s="55"/>
    </row>
    <row r="16" spans="2:6" ht="22.15" customHeight="1" thickBot="1" x14ac:dyDescent="0.3"/>
    <row r="17" spans="2:6" ht="22.15" customHeight="1" thickBot="1" x14ac:dyDescent="0.3">
      <c r="B17" s="62" t="s">
        <v>162</v>
      </c>
      <c r="C17" s="57" t="s">
        <v>163</v>
      </c>
      <c r="D17" s="55"/>
      <c r="E17" s="55"/>
      <c r="F17" s="55"/>
    </row>
    <row r="18" spans="2:6" ht="6.75" customHeight="1" thickBot="1" x14ac:dyDescent="0.3"/>
    <row r="19" spans="2:6" ht="21.75" hidden="1" customHeight="1" thickBot="1" x14ac:dyDescent="0.3"/>
    <row r="20" spans="2:6" ht="22.15" customHeight="1" thickBot="1" x14ac:dyDescent="0.3">
      <c r="B20" s="54" t="s">
        <v>164</v>
      </c>
      <c r="C20" s="55"/>
      <c r="D20" s="55"/>
      <c r="E20" s="55"/>
      <c r="F20" s="55"/>
    </row>
    <row r="21" spans="2:6" ht="22.15" customHeight="1" thickBot="1" x14ac:dyDescent="0.3">
      <c r="B21" s="59" t="s">
        <v>165</v>
      </c>
      <c r="C21" s="57" t="s">
        <v>166</v>
      </c>
      <c r="D21" s="55"/>
      <c r="E21" s="55"/>
      <c r="F21" s="55"/>
    </row>
    <row r="22" spans="2:6" ht="22.15" customHeight="1" thickBot="1" x14ac:dyDescent="0.3"/>
    <row r="23" spans="2:6" ht="22.15" customHeight="1" thickBot="1" x14ac:dyDescent="0.3">
      <c r="B23" s="59" t="s">
        <v>167</v>
      </c>
      <c r="C23" s="57" t="s">
        <v>168</v>
      </c>
      <c r="D23" s="55"/>
      <c r="E23" s="55"/>
      <c r="F23" s="55"/>
    </row>
    <row r="24" spans="2:6" ht="22.15" customHeight="1" thickBot="1" x14ac:dyDescent="0.3"/>
    <row r="25" spans="2:6" ht="22.15" customHeight="1" thickBot="1" x14ac:dyDescent="0.3">
      <c r="B25" s="59" t="s">
        <v>15</v>
      </c>
      <c r="C25" s="57" t="s">
        <v>169</v>
      </c>
      <c r="D25" s="55"/>
      <c r="E25" s="55"/>
      <c r="F25" s="55"/>
    </row>
    <row r="26" spans="2:6" ht="22.15" customHeight="1" thickBot="1" x14ac:dyDescent="0.3"/>
    <row r="27" spans="2:6" ht="22.15" customHeight="1" thickBot="1" x14ac:dyDescent="0.3">
      <c r="B27" s="59" t="s">
        <v>170</v>
      </c>
      <c r="C27" s="57" t="s">
        <v>171</v>
      </c>
      <c r="D27" s="55"/>
      <c r="E27" s="55"/>
      <c r="F27" s="55"/>
    </row>
    <row r="28" spans="2:6" ht="22.15" customHeight="1" thickBot="1" x14ac:dyDescent="0.3"/>
    <row r="29" spans="2:6" ht="22.15" customHeight="1" thickBot="1" x14ac:dyDescent="0.3">
      <c r="B29" s="59" t="s">
        <v>172</v>
      </c>
      <c r="C29" s="57" t="s">
        <v>173</v>
      </c>
      <c r="D29" s="55"/>
      <c r="E29" s="55"/>
      <c r="F29" s="55"/>
    </row>
    <row r="30" spans="2:6" ht="22.15" customHeight="1" thickBot="1" x14ac:dyDescent="0.3"/>
    <row r="31" spans="2:6" ht="22.15" customHeight="1" thickBot="1" x14ac:dyDescent="0.3">
      <c r="B31" s="59" t="s">
        <v>174</v>
      </c>
      <c r="C31" s="57" t="s">
        <v>175</v>
      </c>
      <c r="D31" s="55"/>
      <c r="E31" s="55"/>
      <c r="F31" s="55"/>
    </row>
    <row r="32" spans="2:6" ht="22.15" customHeight="1" thickBot="1" x14ac:dyDescent="0.3"/>
    <row r="33" spans="2:6" ht="22.15" customHeight="1" thickBot="1" x14ac:dyDescent="0.3">
      <c r="B33" s="59" t="s">
        <v>176</v>
      </c>
      <c r="C33" s="57" t="s">
        <v>177</v>
      </c>
      <c r="D33" s="55"/>
      <c r="E33" s="55"/>
      <c r="F33" s="55"/>
    </row>
    <row r="34" spans="2:6" ht="22.15" customHeight="1" thickBot="1" x14ac:dyDescent="0.3"/>
    <row r="35" spans="2:6" ht="22.15" customHeight="1" thickBot="1" x14ac:dyDescent="0.3">
      <c r="B35" s="59" t="s">
        <v>178</v>
      </c>
      <c r="C35" s="57" t="s">
        <v>179</v>
      </c>
      <c r="D35" s="55"/>
      <c r="E35" s="55"/>
      <c r="F35" s="55"/>
    </row>
    <row r="36" spans="2:6" ht="22.15" customHeight="1" thickBot="1" x14ac:dyDescent="0.3"/>
    <row r="37" spans="2:6" ht="22.15" customHeight="1" thickBot="1" x14ac:dyDescent="0.3">
      <c r="B37" s="59" t="s">
        <v>180</v>
      </c>
      <c r="C37" s="57" t="s">
        <v>181</v>
      </c>
      <c r="D37" s="55"/>
      <c r="E37" s="55"/>
      <c r="F37" s="55"/>
    </row>
    <row r="38" spans="2:6" ht="22.15" customHeight="1" x14ac:dyDescent="0.25"/>
    <row r="39" spans="2:6" ht="22.15" customHeight="1" x14ac:dyDescent="0.25"/>
    <row r="40" spans="2:6" ht="22.15" customHeight="1" thickBot="1" x14ac:dyDescent="0.3"/>
    <row r="41" spans="2:6" ht="22.15" customHeight="1" thickBot="1" x14ac:dyDescent="0.3">
      <c r="B41" s="54" t="s">
        <v>182</v>
      </c>
      <c r="C41" s="55"/>
      <c r="D41" s="55"/>
      <c r="E41" s="55"/>
      <c r="F41" s="55"/>
    </row>
    <row r="42" spans="2:6" ht="22.15" customHeight="1" thickBot="1" x14ac:dyDescent="0.3">
      <c r="B42" s="63" t="s">
        <v>183</v>
      </c>
      <c r="C42" s="57" t="s">
        <v>184</v>
      </c>
      <c r="D42" s="55"/>
      <c r="E42" s="55"/>
      <c r="F42" s="55"/>
    </row>
    <row r="43" spans="2:6" ht="22.15" customHeight="1" thickBot="1" x14ac:dyDescent="0.3"/>
    <row r="44" spans="2:6" ht="22.15" customHeight="1" thickBot="1" x14ac:dyDescent="0.3">
      <c r="B44" s="56" t="s">
        <v>183</v>
      </c>
      <c r="C44" s="57" t="s">
        <v>185</v>
      </c>
      <c r="D44" s="55"/>
      <c r="E44" s="55"/>
      <c r="F44" s="55"/>
    </row>
    <row r="45" spans="2:6" ht="22.15" customHeight="1" thickBot="1" x14ac:dyDescent="0.3"/>
    <row r="46" spans="2:6" ht="22.15" customHeight="1" thickBot="1" x14ac:dyDescent="0.3">
      <c r="B46" s="58" t="s">
        <v>183</v>
      </c>
      <c r="C46" s="57" t="s">
        <v>186</v>
      </c>
      <c r="D46" s="55"/>
      <c r="E46" s="55"/>
      <c r="F46" s="55"/>
    </row>
    <row r="47" spans="2:6" ht="22.15" customHeight="1" thickBot="1" x14ac:dyDescent="0.3"/>
    <row r="48" spans="2:6" ht="22.15" customHeight="1" thickBot="1" x14ac:dyDescent="0.3">
      <c r="B48" s="62" t="s">
        <v>183</v>
      </c>
      <c r="C48" s="57" t="s">
        <v>187</v>
      </c>
      <c r="D48" s="55"/>
      <c r="E48" s="55"/>
      <c r="F48" s="55"/>
    </row>
    <row r="49" spans="2:6" ht="22.15" customHeight="1" thickBot="1" x14ac:dyDescent="0.3"/>
    <row r="50" spans="2:6" ht="22.15" customHeight="1" thickBot="1" x14ac:dyDescent="0.3">
      <c r="B50" s="62" t="s">
        <v>183</v>
      </c>
      <c r="C50" s="57" t="s">
        <v>188</v>
      </c>
      <c r="D50" s="55"/>
      <c r="E50" s="55"/>
      <c r="F50" s="55"/>
    </row>
    <row r="51" spans="2:6" ht="22.15" customHeight="1" thickBot="1" x14ac:dyDescent="0.3"/>
    <row r="52" spans="2:6" ht="22.15" customHeight="1" thickBot="1" x14ac:dyDescent="0.3">
      <c r="B52" s="60" t="s">
        <v>183</v>
      </c>
      <c r="C52" s="57" t="s">
        <v>189</v>
      </c>
      <c r="D52" s="55"/>
      <c r="E52" s="55"/>
      <c r="F52" s="55"/>
    </row>
    <row r="53" spans="2:6" ht="22.15" customHeight="1" thickBot="1" x14ac:dyDescent="0.3"/>
    <row r="54" spans="2:6" ht="22.15" customHeight="1" thickBot="1" x14ac:dyDescent="0.3">
      <c r="B54" s="56" t="s">
        <v>183</v>
      </c>
      <c r="C54" s="57" t="s">
        <v>190</v>
      </c>
      <c r="D54" s="55"/>
      <c r="E54" s="55"/>
      <c r="F54" s="55"/>
    </row>
    <row r="55" spans="2:6" ht="22.15" customHeight="1" thickBot="1" x14ac:dyDescent="0.3"/>
    <row r="56" spans="2:6" ht="22.15" customHeight="1" thickBot="1" x14ac:dyDescent="0.3">
      <c r="B56" s="62" t="s">
        <v>183</v>
      </c>
      <c r="C56" s="57" t="s">
        <v>191</v>
      </c>
      <c r="D56" s="55"/>
      <c r="E56" s="55"/>
      <c r="F56" s="55"/>
    </row>
    <row r="57" spans="2:6" ht="22.15" customHeight="1" x14ac:dyDescent="0.25"/>
    <row r="58" spans="2:6" ht="22.15" customHeight="1" x14ac:dyDescent="0.25"/>
    <row r="59" spans="2:6" ht="22.15" customHeight="1" x14ac:dyDescent="0.25"/>
    <row r="60" spans="2:6" ht="22.15" customHeight="1" thickBot="1" x14ac:dyDescent="0.3">
      <c r="B60" s="54" t="s">
        <v>192</v>
      </c>
      <c r="C60" s="55"/>
      <c r="D60" s="55"/>
      <c r="E60" s="55"/>
      <c r="F60" s="55"/>
    </row>
    <row r="61" spans="2:6" ht="22.15" customHeight="1" thickBot="1" x14ac:dyDescent="0.3">
      <c r="B61" s="61" t="s">
        <v>193</v>
      </c>
      <c r="C61" s="55"/>
      <c r="D61" s="55"/>
      <c r="E61" s="55"/>
      <c r="F61" s="55"/>
    </row>
    <row r="62" spans="2:6" ht="22.15" customHeight="1" thickBot="1" x14ac:dyDescent="0.3">
      <c r="B62" s="55"/>
      <c r="C62" s="55"/>
      <c r="D62" s="55"/>
      <c r="E62" s="55"/>
      <c r="F62" s="55"/>
    </row>
    <row r="63" spans="2:6" ht="22.15" customHeight="1" thickBot="1" x14ac:dyDescent="0.3">
      <c r="B63" s="55"/>
      <c r="C63" s="55"/>
      <c r="D63" s="55"/>
      <c r="E63" s="55"/>
      <c r="F63" s="55"/>
    </row>
    <row r="64" spans="2:6" ht="22.15" customHeight="1" thickBot="1" x14ac:dyDescent="0.3">
      <c r="B64" s="55"/>
      <c r="C64" s="55"/>
      <c r="D64" s="55"/>
      <c r="E64" s="55"/>
      <c r="F64" s="55"/>
    </row>
    <row r="65" spans="2:6" ht="22.15" customHeight="1" thickBot="1" x14ac:dyDescent="0.3">
      <c r="B65" s="55"/>
      <c r="C65" s="55"/>
      <c r="D65" s="55"/>
      <c r="E65" s="55"/>
      <c r="F65" s="55"/>
    </row>
    <row r="66" spans="2:6" ht="22.15" customHeight="1" x14ac:dyDescent="0.25"/>
    <row r="67" spans="2:6" ht="22.15" customHeight="1" x14ac:dyDescent="0.25"/>
    <row r="68" spans="2:6" ht="22.15" customHeight="1" x14ac:dyDescent="0.25"/>
    <row r="69" spans="2:6" ht="22.15" customHeight="1" x14ac:dyDescent="0.25"/>
    <row r="70" spans="2:6" ht="22.15" customHeight="1" x14ac:dyDescent="0.25"/>
    <row r="71" spans="2:6" ht="22.15" customHeight="1" x14ac:dyDescent="0.25"/>
    <row r="72" spans="2:6" ht="22.15" customHeight="1" x14ac:dyDescent="0.25"/>
    <row r="73" spans="2:6" ht="22.15" customHeight="1" x14ac:dyDescent="0.25"/>
    <row r="74" spans="2:6" ht="22.15" customHeight="1" x14ac:dyDescent="0.25"/>
    <row r="75" spans="2:6" ht="22.15" customHeight="1" x14ac:dyDescent="0.25"/>
    <row r="76" spans="2:6" ht="22.15" customHeight="1" x14ac:dyDescent="0.25"/>
    <row r="77" spans="2:6" ht="22.15" customHeight="1" x14ac:dyDescent="0.25"/>
    <row r="78" spans="2:6" ht="22.15" customHeight="1" x14ac:dyDescent="0.25"/>
    <row r="79" spans="2:6" ht="22.15" customHeight="1" x14ac:dyDescent="0.25"/>
  </sheetData>
  <mergeCells count="50">
    <mergeCell ref="B2:F3"/>
    <mergeCell ref="B29"/>
    <mergeCell ref="B5:F5"/>
    <mergeCell ref="C46:F46"/>
    <mergeCell ref="C21:F21"/>
    <mergeCell ref="C11:F11"/>
    <mergeCell ref="C27:F27"/>
    <mergeCell ref="B37"/>
    <mergeCell ref="B41:F41"/>
    <mergeCell ref="B6:F8"/>
    <mergeCell ref="B13"/>
    <mergeCell ref="B23"/>
    <mergeCell ref="C44:F44"/>
    <mergeCell ref="C31:F31"/>
    <mergeCell ref="B17"/>
    <mergeCell ref="B20:F20"/>
    <mergeCell ref="B44"/>
    <mergeCell ref="B25"/>
    <mergeCell ref="B61:F65"/>
    <mergeCell ref="B56"/>
    <mergeCell ref="C35:F35"/>
    <mergeCell ref="B21"/>
    <mergeCell ref="B10:F10"/>
    <mergeCell ref="B48"/>
    <mergeCell ref="B52"/>
    <mergeCell ref="B11"/>
    <mergeCell ref="C29:F29"/>
    <mergeCell ref="C54:F54"/>
    <mergeCell ref="C25:F25"/>
    <mergeCell ref="B42"/>
    <mergeCell ref="C56:F56"/>
    <mergeCell ref="C13:F13"/>
    <mergeCell ref="B35"/>
    <mergeCell ref="B50"/>
    <mergeCell ref="B60:F60"/>
    <mergeCell ref="B54"/>
    <mergeCell ref="C15:F15"/>
    <mergeCell ref="C33:F33"/>
    <mergeCell ref="B46"/>
    <mergeCell ref="C42:F42"/>
    <mergeCell ref="B31"/>
    <mergeCell ref="B27"/>
    <mergeCell ref="C52:F52"/>
    <mergeCell ref="C48:F48"/>
    <mergeCell ref="C17:F17"/>
    <mergeCell ref="C23:F23"/>
    <mergeCell ref="B15"/>
    <mergeCell ref="B33"/>
    <mergeCell ref="C37:F37"/>
    <mergeCell ref="C50:F5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Project Charter</vt:lpstr>
      <vt:lpstr>Data Entry</vt:lpstr>
      <vt:lpstr>Instructions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</cp:lastModifiedBy>
  <dcterms:modified xsi:type="dcterms:W3CDTF">2026-04-15T10:44:42Z</dcterms:modified>
</cp:coreProperties>
</file>